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80" yWindow="300" windowWidth="18495" windowHeight="11700" tabRatio="973"/>
  </bookViews>
  <sheets>
    <sheet name="الرئيسية" sheetId="1" r:id="rId1"/>
    <sheet name="طبع واحد" sheetId="23" r:id="rId2"/>
    <sheet name="نمودج واحد" sheetId="28" r:id="rId3"/>
    <sheet name="نمودج اثنين" sheetId="29" r:id="rId4"/>
    <sheet name="قائمة واحد" sheetId="33" r:id="rId5"/>
    <sheet name="الموظفين" sheetId="34" r:id="rId6"/>
  </sheets>
  <calcPr calcId="124519"/>
</workbook>
</file>

<file path=xl/calcChain.xml><?xml version="1.0" encoding="utf-8"?>
<calcChain xmlns="http://schemas.openxmlformats.org/spreadsheetml/2006/main">
  <c r="F8" i="23"/>
  <c r="AE3" i="33"/>
  <c r="M4" i="34" s="1"/>
  <c r="AE2" i="33"/>
  <c r="M3" i="34" s="1"/>
  <c r="W3" i="33"/>
  <c r="H4" i="34" s="1"/>
  <c r="W2" i="33"/>
  <c r="H3" i="34" s="1"/>
  <c r="D4" i="29" s="1"/>
  <c r="M4" s="1"/>
  <c r="M14" s="1"/>
  <c r="B13" i="23"/>
  <c r="B12"/>
  <c r="B11"/>
  <c r="B10"/>
  <c r="B9"/>
  <c r="B8"/>
  <c r="B7"/>
  <c r="B6"/>
  <c r="B5"/>
  <c r="D5"/>
  <c r="G13"/>
  <c r="M48" i="29" s="1"/>
  <c r="M48" i="28" s="1"/>
  <c r="F13" i="23"/>
  <c r="D13"/>
  <c r="G12"/>
  <c r="D48" i="29" s="1"/>
  <c r="D48" i="28" s="1"/>
  <c r="F12" i="23"/>
  <c r="D12"/>
  <c r="G11"/>
  <c r="M38" i="29" s="1"/>
  <c r="M38" i="28" s="1"/>
  <c r="F11" i="23"/>
  <c r="D11"/>
  <c r="G10"/>
  <c r="D38" i="29" s="1"/>
  <c r="D38" i="28" s="1"/>
  <c r="F10" i="23"/>
  <c r="D10"/>
  <c r="G9"/>
  <c r="M28" i="29" s="1"/>
  <c r="M28" i="28" s="1"/>
  <c r="F9" i="23"/>
  <c r="D9"/>
  <c r="G8"/>
  <c r="D28" i="29" s="1"/>
  <c r="D28" i="28" s="1"/>
  <c r="D8" i="23"/>
  <c r="G7"/>
  <c r="M18" i="29" s="1"/>
  <c r="M18" i="28" s="1"/>
  <c r="F7" i="23"/>
  <c r="D7"/>
  <c r="G6"/>
  <c r="D18" i="29" s="1"/>
  <c r="D18" i="28" s="1"/>
  <c r="F6" i="23"/>
  <c r="D6"/>
  <c r="G5"/>
  <c r="M8" i="29" s="1"/>
  <c r="M8" i="28" s="1"/>
  <c r="F5" i="23"/>
  <c r="G4"/>
  <c r="D8" i="29" s="1"/>
  <c r="F4" i="23"/>
  <c r="D7" i="28" s="1"/>
  <c r="D4" i="23"/>
  <c r="E6" i="28" s="1"/>
  <c r="B4" i="23"/>
  <c r="D5" i="28" s="1"/>
  <c r="K13"/>
  <c r="B13" s="1"/>
  <c r="B23" s="1"/>
  <c r="B33" s="1"/>
  <c r="B43" s="1"/>
  <c r="K3"/>
  <c r="F48" i="29" l="1"/>
  <c r="O48" i="28"/>
  <c r="O28" i="29"/>
  <c r="F28" i="28"/>
  <c r="F38"/>
  <c r="O18" i="29"/>
  <c r="O38"/>
  <c r="O28" i="28"/>
  <c r="O8" i="29"/>
  <c r="F38"/>
  <c r="O18" i="28"/>
  <c r="F48"/>
  <c r="F18" i="29"/>
  <c r="O48"/>
  <c r="M40"/>
  <c r="M30"/>
  <c r="D10"/>
  <c r="D40" i="28"/>
  <c r="D40" i="29"/>
  <c r="M10"/>
  <c r="D50" i="28"/>
  <c r="D20"/>
  <c r="D50" i="29"/>
  <c r="D20"/>
  <c r="M50" i="28"/>
  <c r="M30"/>
  <c r="M50" i="29"/>
  <c r="D30"/>
  <c r="D10" i="28"/>
  <c r="D30"/>
  <c r="B10" i="29"/>
  <c r="K10" s="1"/>
  <c r="K20" s="1"/>
  <c r="K30" i="28"/>
  <c r="K40"/>
  <c r="K10"/>
  <c r="M20"/>
  <c r="M40"/>
  <c r="M10"/>
  <c r="M20" i="29"/>
  <c r="B10" i="28"/>
  <c r="B30"/>
  <c r="B40"/>
  <c r="K20"/>
  <c r="B50"/>
  <c r="B20"/>
  <c r="K50"/>
  <c r="F8"/>
  <c r="F18" s="1"/>
  <c r="O38"/>
  <c r="F8" i="29"/>
  <c r="F28"/>
  <c r="D4" i="28"/>
  <c r="M4" s="1"/>
  <c r="M14" s="1"/>
  <c r="D14" s="1"/>
  <c r="D8"/>
  <c r="D15" i="29"/>
  <c r="D15" i="28" s="1"/>
  <c r="D35" i="29"/>
  <c r="D35" i="28" s="1"/>
  <c r="D5" i="29"/>
  <c r="E26"/>
  <c r="E26" i="28" s="1"/>
  <c r="E46" i="29"/>
  <c r="E46" i="28" s="1"/>
  <c r="M7" i="29"/>
  <c r="M7" i="28" s="1"/>
  <c r="M27" i="29"/>
  <c r="M27" i="28" s="1"/>
  <c r="M47" i="29"/>
  <c r="M47" i="28" s="1"/>
  <c r="M5" i="29"/>
  <c r="M5" i="28" s="1"/>
  <c r="M25" i="29"/>
  <c r="M25" i="28" s="1"/>
  <c r="M45" i="29"/>
  <c r="M45" i="28" s="1"/>
  <c r="N16" i="29"/>
  <c r="N16" i="28" s="1"/>
  <c r="N36" i="29"/>
  <c r="N36" i="28" s="1"/>
  <c r="D7" i="29"/>
  <c r="D27"/>
  <c r="D27" i="28" s="1"/>
  <c r="D47" i="29"/>
  <c r="D47" i="28" s="1"/>
  <c r="D25" i="29"/>
  <c r="D25" i="28" s="1"/>
  <c r="D45" i="29"/>
  <c r="D45" i="28" s="1"/>
  <c r="E16" i="29"/>
  <c r="E16" i="28" s="1"/>
  <c r="E36" i="29"/>
  <c r="E36" i="28" s="1"/>
  <c r="E6" i="29"/>
  <c r="M17"/>
  <c r="M17" i="28" s="1"/>
  <c r="M37" i="29"/>
  <c r="M37" i="28" s="1"/>
  <c r="M15" i="29"/>
  <c r="M15" i="28" s="1"/>
  <c r="M35" i="29"/>
  <c r="M35" i="28" s="1"/>
  <c r="N6" i="29"/>
  <c r="N6" i="28" s="1"/>
  <c r="N26" i="29"/>
  <c r="N26" i="28" s="1"/>
  <c r="N46" i="29"/>
  <c r="N46" i="28" s="1"/>
  <c r="D17" i="29"/>
  <c r="D17" i="28" s="1"/>
  <c r="D37" i="29"/>
  <c r="D37" i="28" s="1"/>
  <c r="O8"/>
  <c r="K23"/>
  <c r="K33" s="1"/>
  <c r="K43" s="1"/>
  <c r="B20" i="29"/>
  <c r="K30"/>
  <c r="D14"/>
  <c r="M24"/>
  <c r="M24" i="28" l="1"/>
  <c r="M34" s="1"/>
  <c r="B30" i="29"/>
  <c r="K40"/>
  <c r="M34"/>
  <c r="D24"/>
  <c r="D24" i="28" l="1"/>
  <c r="M44"/>
  <c r="D44" s="1"/>
  <c r="D34"/>
  <c r="K50" i="29"/>
  <c r="B50" s="1"/>
  <c r="B40"/>
  <c r="D34"/>
  <c r="M44"/>
  <c r="D44" s="1"/>
</calcChain>
</file>

<file path=xl/sharedStrings.xml><?xml version="1.0" encoding="utf-8"?>
<sst xmlns="http://schemas.openxmlformats.org/spreadsheetml/2006/main" count="301" uniqueCount="38">
  <si>
    <t>الرقم</t>
  </si>
  <si>
    <t>وزارة التربية الوطنيىة</t>
  </si>
  <si>
    <t>الصورة</t>
  </si>
  <si>
    <t>اللقب والأسم:</t>
  </si>
  <si>
    <t>تاريخ ومكان الميلاد:</t>
  </si>
  <si>
    <t>2019/2020</t>
  </si>
  <si>
    <t>تاريخ ومكان الميلاد</t>
  </si>
  <si>
    <t xml:space="preserve">القسم </t>
  </si>
  <si>
    <t>الأسم واللقب :</t>
  </si>
  <si>
    <t xml:space="preserve">عبيدي </t>
  </si>
  <si>
    <t>اللقب والأسم</t>
  </si>
  <si>
    <t>عبيدي وليد</t>
  </si>
  <si>
    <t>صلاحية البطاقة :</t>
  </si>
  <si>
    <t>السنة الدراسية :</t>
  </si>
  <si>
    <t>السنة الدراسية</t>
  </si>
  <si>
    <t xml:space="preserve">مدة الصلاحية </t>
  </si>
  <si>
    <t>مدة الصلاحية</t>
  </si>
  <si>
    <t>رقم البطاقة</t>
  </si>
  <si>
    <t>رقم البطاقة:</t>
  </si>
  <si>
    <t>ناظر ثانوية</t>
  </si>
  <si>
    <r>
      <t xml:space="preserve">امضاء البطاقة من قبل </t>
    </r>
    <r>
      <rPr>
        <b/>
        <sz val="12"/>
        <color theme="5" tint="-0.499984740745262"/>
        <rFont val="Calibri"/>
        <family val="2"/>
      </rPr>
      <t>:</t>
    </r>
    <r>
      <rPr>
        <b/>
        <sz val="12"/>
        <color theme="5" tint="-0.499984740745262"/>
        <rFont val="Calibri"/>
        <family val="2"/>
        <scheme val="minor"/>
      </rPr>
      <t xml:space="preserve"> </t>
    </r>
  </si>
  <si>
    <t>ثانوية الشهيد مصاص رابح -خنشلة-</t>
  </si>
  <si>
    <t>11/04/1988خنشلة</t>
  </si>
  <si>
    <r>
      <t xml:space="preserve">مؤسسة العمل </t>
    </r>
    <r>
      <rPr>
        <sz val="11"/>
        <color theme="8" tint="0.39997558519241921"/>
        <rFont val="Calibri"/>
        <family val="2"/>
      </rPr>
      <t>:</t>
    </r>
  </si>
  <si>
    <r>
      <t xml:space="preserve">امضاء البطاقة من قبل </t>
    </r>
    <r>
      <rPr>
        <sz val="11"/>
        <color theme="8" tint="0.39997558519241921"/>
        <rFont val="Calibri"/>
        <family val="2"/>
      </rPr>
      <t>:</t>
    </r>
    <r>
      <rPr>
        <sz val="11"/>
        <color theme="8" tint="0.39997558519241921"/>
        <rFont val="Calibri"/>
        <family val="2"/>
        <scheme val="minor"/>
      </rPr>
      <t xml:space="preserve"> </t>
    </r>
  </si>
  <si>
    <t xml:space="preserve">المدير </t>
  </si>
  <si>
    <t>القسم</t>
  </si>
  <si>
    <t>القسم:</t>
  </si>
  <si>
    <t>المؤسسة :</t>
  </si>
  <si>
    <t>سنة واحدة</t>
  </si>
  <si>
    <r>
      <t>نمو</t>
    </r>
    <r>
      <rPr>
        <b/>
        <sz val="14"/>
        <color theme="1"/>
        <rFont val="Arial"/>
        <family val="2"/>
      </rPr>
      <t>ذ</t>
    </r>
    <r>
      <rPr>
        <b/>
        <sz val="14"/>
        <color theme="1"/>
        <rFont val="Calibri"/>
        <family val="2"/>
        <scheme val="minor"/>
      </rPr>
      <t>ج واحد</t>
    </r>
  </si>
  <si>
    <t>نموذج اثنين</t>
  </si>
  <si>
    <r>
      <t>بطاقات التلامي</t>
    </r>
    <r>
      <rPr>
        <b/>
        <sz val="22"/>
        <color theme="1"/>
        <rFont val="Arial"/>
        <family val="2"/>
      </rPr>
      <t>ذ</t>
    </r>
  </si>
  <si>
    <r>
      <t xml:space="preserve">المؤسسة  </t>
    </r>
    <r>
      <rPr>
        <b/>
        <sz val="12"/>
        <color theme="5" tint="-0.499984740745262"/>
        <rFont val="Calibri"/>
        <family val="2"/>
      </rPr>
      <t>:</t>
    </r>
  </si>
  <si>
    <t>بطاقة التلميذ</t>
  </si>
  <si>
    <t>القسم :</t>
  </si>
  <si>
    <t>للطبع اضغط  على الطابعة</t>
  </si>
  <si>
    <t xml:space="preserve">بطاقة التعريف المدرسية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</si>
</sst>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rgb="FFFF0000"/>
      <name val="Aharoni"/>
    </font>
    <font>
      <b/>
      <sz val="16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5" tint="-0.499984740745262"/>
      <name val="Calibri"/>
      <family val="2"/>
    </font>
    <font>
      <sz val="11"/>
      <color theme="8" tint="0.79998168889431442"/>
      <name val="Calibri"/>
      <family val="2"/>
      <scheme val="minor"/>
    </font>
    <font>
      <sz val="11"/>
      <color theme="8" tint="0.39997558519241921"/>
      <name val="Calibri"/>
      <family val="2"/>
      <scheme val="minor"/>
    </font>
    <font>
      <sz val="11"/>
      <color theme="8" tint="0.39997558519241921"/>
      <name val="Calibri"/>
      <family val="2"/>
    </font>
    <font>
      <b/>
      <sz val="14"/>
      <color theme="1"/>
      <name val="Arial"/>
      <family val="2"/>
    </font>
    <font>
      <b/>
      <sz val="22"/>
      <color theme="1"/>
      <name val="Arial"/>
      <family val="2"/>
    </font>
    <font>
      <b/>
      <sz val="14"/>
      <color rgb="FF0070C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darkGray"/>
    </fill>
    <fill>
      <patternFill patternType="darkGray">
        <bgColor theme="8" tint="0.79998168889431442"/>
      </patternFill>
    </fill>
    <fill>
      <patternFill patternType="darkGray">
        <bgColor theme="9" tint="0.79998168889431442"/>
      </patternFill>
    </fill>
    <fill>
      <patternFill patternType="solid">
        <fgColor theme="8" tint="0.39997558519241921"/>
        <bgColor indexed="64"/>
      </patternFill>
    </fill>
    <fill>
      <patternFill patternType="darkGray">
        <bgColor rgb="FF92D05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4" borderId="1" xfId="0" applyFill="1" applyBorder="1" applyAlignment="1">
      <alignment horizontal="center"/>
    </xf>
    <xf numFmtId="0" fontId="0" fillId="8" borderId="0" xfId="0" applyFill="1"/>
    <xf numFmtId="0" fontId="3" fillId="8" borderId="5" xfId="0" applyFont="1" applyFill="1" applyBorder="1" applyAlignment="1"/>
    <xf numFmtId="0" fontId="3" fillId="8" borderId="0" xfId="0" applyFont="1" applyFill="1" applyBorder="1" applyAlignment="1"/>
    <xf numFmtId="0" fontId="0" fillId="8" borderId="3" xfId="0" applyFill="1" applyBorder="1"/>
    <xf numFmtId="0" fontId="0" fillId="8" borderId="4" xfId="0" applyFill="1" applyBorder="1"/>
    <xf numFmtId="0" fontId="3" fillId="8" borderId="6" xfId="0" applyFont="1" applyFill="1" applyBorder="1" applyAlignment="1"/>
    <xf numFmtId="0" fontId="0" fillId="8" borderId="10" xfId="0" applyFill="1" applyBorder="1"/>
    <xf numFmtId="0" fontId="0" fillId="8" borderId="7" xfId="0" applyFill="1" applyBorder="1"/>
    <xf numFmtId="0" fontId="0" fillId="8" borderId="8" xfId="0" applyFill="1" applyBorder="1"/>
    <xf numFmtId="0" fontId="0" fillId="8" borderId="0" xfId="0" applyFill="1" applyBorder="1"/>
    <xf numFmtId="0" fontId="0" fillId="8" borderId="0" xfId="0" applyFill="1" applyBorder="1" applyAlignment="1"/>
    <xf numFmtId="0" fontId="3" fillId="8" borderId="0" xfId="0" applyFont="1" applyFill="1" applyBorder="1"/>
    <xf numFmtId="0" fontId="0" fillId="2" borderId="0" xfId="0" applyFill="1"/>
    <xf numFmtId="0" fontId="4" fillId="10" borderId="0" xfId="0" applyFont="1" applyFill="1" applyAlignment="1">
      <alignment horizontal="center"/>
    </xf>
    <xf numFmtId="0" fontId="0" fillId="10" borderId="0" xfId="0" applyFill="1"/>
    <xf numFmtId="0" fontId="0" fillId="12" borderId="0" xfId="0" applyFill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0" fillId="13" borderId="0" xfId="0" applyFill="1"/>
    <xf numFmtId="0" fontId="4" fillId="12" borderId="0" xfId="0" applyFont="1" applyFill="1"/>
    <xf numFmtId="0" fontId="4" fillId="4" borderId="1" xfId="0" applyFont="1" applyFill="1" applyBorder="1" applyAlignment="1">
      <alignment horizontal="center"/>
    </xf>
    <xf numFmtId="0" fontId="4" fillId="13" borderId="0" xfId="0" applyFont="1" applyFill="1"/>
    <xf numFmtId="0" fontId="4" fillId="1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14" borderId="0" xfId="0" applyFill="1"/>
    <xf numFmtId="0" fontId="0" fillId="15" borderId="0" xfId="0" applyFill="1"/>
    <xf numFmtId="0" fontId="0" fillId="13" borderId="2" xfId="0" applyFill="1" applyBorder="1"/>
    <xf numFmtId="0" fontId="0" fillId="15" borderId="2" xfId="0" applyFill="1" applyBorder="1"/>
    <xf numFmtId="0" fontId="0" fillId="14" borderId="0" xfId="0" applyFill="1" applyBorder="1"/>
    <xf numFmtId="0" fontId="0" fillId="13" borderId="0" xfId="0" applyFill="1" applyBorder="1" applyAlignment="1">
      <alignment horizontal="center"/>
    </xf>
    <xf numFmtId="0" fontId="0" fillId="15" borderId="0" xfId="0" applyFill="1" applyBorder="1" applyAlignment="1">
      <alignment horizontal="center"/>
    </xf>
    <xf numFmtId="0" fontId="0" fillId="13" borderId="0" xfId="0" applyFill="1" applyBorder="1"/>
    <xf numFmtId="0" fontId="1" fillId="3" borderId="1" xfId="0" applyFont="1" applyFill="1" applyBorder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/>
    </xf>
    <xf numFmtId="0" fontId="6" fillId="7" borderId="0" xfId="0" applyFont="1" applyFill="1" applyAlignment="1" applyProtection="1">
      <alignment horizontal="center"/>
    </xf>
    <xf numFmtId="14" fontId="6" fillId="7" borderId="0" xfId="0" applyNumberFormat="1" applyFont="1" applyFill="1" applyAlignment="1" applyProtection="1">
      <alignment horizontal="center"/>
    </xf>
    <xf numFmtId="0" fontId="0" fillId="6" borderId="0" xfId="0" applyFill="1" applyAlignment="1" applyProtection="1">
      <alignment horizontal="center"/>
    </xf>
    <xf numFmtId="0" fontId="2" fillId="7" borderId="0" xfId="0" applyFont="1" applyFill="1" applyAlignment="1" applyProtection="1">
      <alignment horizontal="center"/>
    </xf>
    <xf numFmtId="0" fontId="0" fillId="10" borderId="0" xfId="0" applyFill="1" applyProtection="1">
      <protection locked="0"/>
    </xf>
    <xf numFmtId="0" fontId="0" fillId="5" borderId="0" xfId="0" applyFill="1" applyProtection="1"/>
    <xf numFmtId="0" fontId="15" fillId="12" borderId="0" xfId="0" applyFont="1" applyFill="1"/>
    <xf numFmtId="0" fontId="16" fillId="16" borderId="0" xfId="0" applyFont="1" applyFill="1"/>
    <xf numFmtId="0" fontId="16" fillId="16" borderId="0" xfId="0" applyFont="1" applyFill="1" applyAlignment="1">
      <alignment horizontal="center"/>
    </xf>
    <xf numFmtId="0" fontId="16" fillId="16" borderId="0" xfId="0" applyFont="1" applyFill="1" applyBorder="1"/>
    <xf numFmtId="0" fontId="16" fillId="16" borderId="0" xfId="0" applyFont="1" applyFill="1" applyBorder="1" applyAlignment="1">
      <alignment horizontal="center"/>
    </xf>
    <xf numFmtId="14" fontId="16" fillId="16" borderId="0" xfId="0" applyNumberFormat="1" applyFont="1" applyFill="1" applyBorder="1"/>
    <xf numFmtId="0" fontId="16" fillId="16" borderId="12" xfId="0" applyFont="1" applyFill="1" applyBorder="1" applyAlignment="1">
      <alignment horizontal="center"/>
    </xf>
    <xf numFmtId="0" fontId="16" fillId="16" borderId="12" xfId="0" applyFont="1" applyFill="1" applyBorder="1"/>
    <xf numFmtId="0" fontId="16" fillId="16" borderId="1" xfId="0" applyFont="1" applyFill="1" applyBorder="1" applyAlignment="1">
      <alignment horizontal="center"/>
    </xf>
    <xf numFmtId="0" fontId="16" fillId="16" borderId="1" xfId="0" applyFont="1" applyFill="1" applyBorder="1"/>
    <xf numFmtId="0" fontId="4" fillId="11" borderId="1" xfId="0" applyFont="1" applyFill="1" applyBorder="1" applyAlignment="1">
      <alignment horizontal="center"/>
    </xf>
    <xf numFmtId="0" fontId="4" fillId="17" borderId="0" xfId="0" applyFont="1" applyFill="1" applyBorder="1"/>
    <xf numFmtId="0" fontId="4" fillId="17" borderId="2" xfId="0" applyFont="1" applyFill="1" applyBorder="1"/>
    <xf numFmtId="0" fontId="4" fillId="17" borderId="0" xfId="0" applyFont="1" applyFill="1"/>
    <xf numFmtId="0" fontId="4" fillId="11" borderId="0" xfId="0" applyFont="1" applyFill="1"/>
    <xf numFmtId="0" fontId="4" fillId="12" borderId="1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13" fillId="2" borderId="0" xfId="0" applyFont="1" applyFill="1" applyAlignment="1" applyProtection="1">
      <alignment horizontal="center" vertical="center"/>
    </xf>
    <xf numFmtId="0" fontId="5" fillId="9" borderId="0" xfId="0" applyFont="1" applyFill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/>
    </xf>
    <xf numFmtId="0" fontId="5" fillId="3" borderId="14" xfId="0" applyFont="1" applyFill="1" applyBorder="1" applyAlignment="1" applyProtection="1">
      <alignment horizontal="center"/>
    </xf>
    <xf numFmtId="0" fontId="5" fillId="3" borderId="15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 vertical="center"/>
    </xf>
    <xf numFmtId="14" fontId="3" fillId="8" borderId="0" xfId="0" applyNumberFormat="1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18" xfId="0" applyFont="1" applyFill="1" applyBorder="1" applyAlignment="1">
      <alignment horizontal="right"/>
    </xf>
    <xf numFmtId="0" fontId="3" fillId="8" borderId="19" xfId="0" applyFont="1" applyFill="1" applyBorder="1" applyAlignment="1">
      <alignment horizontal="right"/>
    </xf>
    <xf numFmtId="0" fontId="3" fillId="8" borderId="5" xfId="0" applyFont="1" applyFill="1" applyBorder="1" applyAlignment="1">
      <alignment horizontal="right"/>
    </xf>
    <xf numFmtId="0" fontId="3" fillId="8" borderId="0" xfId="0" applyFont="1" applyFill="1" applyBorder="1" applyAlignment="1">
      <alignment horizontal="right"/>
    </xf>
    <xf numFmtId="0" fontId="0" fillId="8" borderId="0" xfId="0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/>
    </xf>
    <xf numFmtId="0" fontId="9" fillId="8" borderId="0" xfId="0" applyFont="1" applyFill="1" applyBorder="1" applyAlignment="1">
      <alignment horizontal="center"/>
    </xf>
    <xf numFmtId="0" fontId="9" fillId="8" borderId="6" xfId="0" applyFont="1" applyFill="1" applyBorder="1" applyAlignment="1">
      <alignment horizont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/>
    </xf>
    <xf numFmtId="0" fontId="11" fillId="8" borderId="1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20" fillId="8" borderId="16" xfId="0" applyFont="1" applyFill="1" applyBorder="1" applyAlignment="1">
      <alignment horizontal="center"/>
    </xf>
    <xf numFmtId="0" fontId="20" fillId="8" borderId="11" xfId="0" applyFont="1" applyFill="1" applyBorder="1" applyAlignment="1">
      <alignment horizontal="center"/>
    </xf>
    <xf numFmtId="0" fontId="20" fillId="8" borderId="17" xfId="0" applyFont="1" applyFill="1" applyBorder="1" applyAlignment="1">
      <alignment horizontal="center"/>
    </xf>
    <xf numFmtId="0" fontId="12" fillId="8" borderId="18" xfId="0" applyFont="1" applyFill="1" applyBorder="1" applyAlignment="1">
      <alignment horizontal="right"/>
    </xf>
    <xf numFmtId="0" fontId="12" fillId="8" borderId="19" xfId="0" applyFont="1" applyFill="1" applyBorder="1" applyAlignment="1">
      <alignment horizontal="right"/>
    </xf>
    <xf numFmtId="0" fontId="7" fillId="8" borderId="5" xfId="0" applyFont="1" applyFill="1" applyBorder="1" applyAlignment="1">
      <alignment horizontal="center"/>
    </xf>
    <xf numFmtId="0" fontId="7" fillId="8" borderId="0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0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/>
    </xf>
    <xf numFmtId="0" fontId="10" fillId="8" borderId="0" xfId="0" applyFont="1" applyFill="1" applyBorder="1" applyAlignment="1">
      <alignment horizontal="center"/>
    </xf>
    <xf numFmtId="0" fontId="10" fillId="8" borderId="6" xfId="0" applyFont="1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10" fillId="8" borderId="0" xfId="0" applyFont="1" applyFill="1" applyAlignment="1">
      <alignment horizontal="center"/>
    </xf>
    <xf numFmtId="0" fontId="16" fillId="1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  <color rgb="FFFF66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575;&#1604;&#1605;&#1608;&#1592;&#1601;&#1610;&#1606;!A1"/><Relationship Id="rId13" Type="http://schemas.openxmlformats.org/officeDocument/2006/relationships/hyperlink" Target="#&#1575;&#1604;&#1585;&#1574;&#1610;&#1587;&#1610;&#1577;!A1"/><Relationship Id="rId3" Type="http://schemas.openxmlformats.org/officeDocument/2006/relationships/hyperlink" Target="#'&#1591;&#1576;&#1593; &#1608;&#1575;&#1581;&#1583;'!A1"/><Relationship Id="rId7" Type="http://schemas.openxmlformats.org/officeDocument/2006/relationships/hyperlink" Target="#&#1575;&#1604;&#1585;&#1574;&#1610;&#1587;&#1610;&#1577;!A1"/><Relationship Id="rId12" Type="http://schemas.openxmlformats.org/officeDocument/2006/relationships/image" Target="../media/image6.jpeg"/><Relationship Id="rId2" Type="http://schemas.openxmlformats.org/officeDocument/2006/relationships/hyperlink" Target="#'&#1602;&#1575;&#1574;&#1605;&#1577; &#1608;&#1575;&#1581;&#1583;'!A1"/><Relationship Id="rId1" Type="http://schemas.openxmlformats.org/officeDocument/2006/relationships/image" Target="../media/image1.jpeg"/><Relationship Id="rId6" Type="http://schemas.openxmlformats.org/officeDocument/2006/relationships/image" Target="../media/image3.png"/><Relationship Id="rId11" Type="http://schemas.openxmlformats.org/officeDocument/2006/relationships/hyperlink" Target="#&#1575;&#1604;&#1585;&#1574;&#1610;&#1587;&#1610;&#1577;!A1"/><Relationship Id="rId5" Type="http://schemas.openxmlformats.org/officeDocument/2006/relationships/image" Target="../media/image2.png"/><Relationship Id="rId10" Type="http://schemas.openxmlformats.org/officeDocument/2006/relationships/image" Target="../media/image5.jpeg"/><Relationship Id="rId4" Type="http://schemas.openxmlformats.org/officeDocument/2006/relationships/hyperlink" Target="#'&#1602;&#1575;&#1574;&#1605;&#1577; &#1608;&#1575;&#1581;&#1583;'!A1"/><Relationship Id="rId9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5;&#1574;&#1610;&#1587;&#1610;&#1577;!A1"/><Relationship Id="rId7" Type="http://schemas.openxmlformats.org/officeDocument/2006/relationships/image" Target="../media/image3.png"/><Relationship Id="rId2" Type="http://schemas.openxmlformats.org/officeDocument/2006/relationships/image" Target="../media/image7.jpeg"/><Relationship Id="rId1" Type="http://schemas.openxmlformats.org/officeDocument/2006/relationships/hyperlink" Target="#'&#1606;&#1605;&#1608;&#1583;&#1580; &#1608;&#1575;&#1581;&#1583;'!A1"/><Relationship Id="rId6" Type="http://schemas.openxmlformats.org/officeDocument/2006/relationships/hyperlink" Target="#&#1575;&#1604;&#1585;&#1574;&#1610;&#1587;&#1610;&#1577;!A1"/><Relationship Id="rId5" Type="http://schemas.openxmlformats.org/officeDocument/2006/relationships/hyperlink" Target="#&#1575;&#1604;&#1585;&#1574;&#1610;&#1587;&#1610;&#1577;!A1"/><Relationship Id="rId4" Type="http://schemas.openxmlformats.org/officeDocument/2006/relationships/hyperlink" Target="#'&#1606;&#1605;&#1608;&#1583;&#1580; &#1575;&#1579;&#1606;&#1610;&#1606;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hyperlink" Target="#&#1575;&#1604;&#1585;&#1574;&#1610;&#1587;&#1610;&#1577;!A1"/><Relationship Id="rId18" Type="http://schemas.openxmlformats.org/officeDocument/2006/relationships/hyperlink" Target="#&#1575;&#1604;&#1585;&#1574;&#1610;&#1587;&#1610;&#1577;!A1"/><Relationship Id="rId26" Type="http://schemas.openxmlformats.org/officeDocument/2006/relationships/hyperlink" Target="#&#1575;&#1604;&#1585;&#1574;&#1610;&#1587;&#1610;&#1577;!A1"/><Relationship Id="rId3" Type="http://schemas.openxmlformats.org/officeDocument/2006/relationships/hyperlink" Target="#'&#1591;&#1576;&#1593; &#1608;&#1575;&#1581;&#1583;'!A1"/><Relationship Id="rId21" Type="http://schemas.openxmlformats.org/officeDocument/2006/relationships/hyperlink" Target="#&#1575;&#1604;&#1585;&#1574;&#1610;&#1587;&#1610;&#1577;!A1"/><Relationship Id="rId7" Type="http://schemas.openxmlformats.org/officeDocument/2006/relationships/image" Target="../media/image8.png"/><Relationship Id="rId12" Type="http://schemas.openxmlformats.org/officeDocument/2006/relationships/image" Target="../media/image11.jpeg"/><Relationship Id="rId17" Type="http://schemas.openxmlformats.org/officeDocument/2006/relationships/image" Target="../media/image13.jpeg"/><Relationship Id="rId25" Type="http://schemas.openxmlformats.org/officeDocument/2006/relationships/hyperlink" Target="#&#1575;&#1604;&#1585;&#1574;&#1610;&#1587;&#1610;&#1577;!A1"/><Relationship Id="rId2" Type="http://schemas.openxmlformats.org/officeDocument/2006/relationships/hyperlink" Target="#'&#1591;&#1576;&#1593; &#1608;&#1575;&#1581;&#1583;'!A1"/><Relationship Id="rId16" Type="http://schemas.openxmlformats.org/officeDocument/2006/relationships/hyperlink" Target="#&#1575;&#1604;&#1585;&#1574;&#1610;&#1587;&#1610;&#1577;!A1"/><Relationship Id="rId20" Type="http://schemas.openxmlformats.org/officeDocument/2006/relationships/hyperlink" Target="#&#1575;&#1604;&#1585;&#1574;&#1610;&#1587;&#1610;&#1577;!A1"/><Relationship Id="rId29" Type="http://schemas.openxmlformats.org/officeDocument/2006/relationships/hyperlink" Target="#&#1575;&#1604;&#1585;&#1574;&#1610;&#1587;&#1610;&#1577;!A1"/><Relationship Id="rId1" Type="http://schemas.openxmlformats.org/officeDocument/2006/relationships/hyperlink" Target="#'&#1591;&#1576;&#1593; &#1608;&#1575;&#1581;&#1583;'!A1"/><Relationship Id="rId6" Type="http://schemas.openxmlformats.org/officeDocument/2006/relationships/hyperlink" Target="#&#1575;&#1604;&#1585;&#1574;&#1610;&#1587;&#1610;&#1577;!A1"/><Relationship Id="rId11" Type="http://schemas.openxmlformats.org/officeDocument/2006/relationships/hyperlink" Target="#&#1575;&#1604;&#1585;&#1574;&#1610;&#1587;&#1610;&#1577;!A1"/><Relationship Id="rId24" Type="http://schemas.openxmlformats.org/officeDocument/2006/relationships/hyperlink" Target="#&#1575;&#1604;&#1585;&#1574;&#1610;&#1587;&#1610;&#1577;!A1"/><Relationship Id="rId32" Type="http://schemas.openxmlformats.org/officeDocument/2006/relationships/hyperlink" Target="#&#1575;&#1604;&#1585;&#1574;&#1610;&#1587;&#1610;&#1577;!A1"/><Relationship Id="rId5" Type="http://schemas.openxmlformats.org/officeDocument/2006/relationships/hyperlink" Target="#'&#1591;&#1576;&#1593; &#1608;&#1575;&#1581;&#1583;'!A1"/><Relationship Id="rId15" Type="http://schemas.openxmlformats.org/officeDocument/2006/relationships/hyperlink" Target="#&#1575;&#1604;&#1585;&#1574;&#1610;&#1587;&#1610;&#1577;!A1"/><Relationship Id="rId23" Type="http://schemas.openxmlformats.org/officeDocument/2006/relationships/hyperlink" Target="#&#1575;&#1604;&#1585;&#1574;&#1610;&#1587;&#1610;&#1577;!A1"/><Relationship Id="rId28" Type="http://schemas.openxmlformats.org/officeDocument/2006/relationships/hyperlink" Target="#&#1575;&#1604;&#1585;&#1574;&#1610;&#1587;&#1610;&#1577;!A1"/><Relationship Id="rId10" Type="http://schemas.openxmlformats.org/officeDocument/2006/relationships/image" Target="../media/image10.jpeg"/><Relationship Id="rId19" Type="http://schemas.openxmlformats.org/officeDocument/2006/relationships/image" Target="../media/image14.jpeg"/><Relationship Id="rId31" Type="http://schemas.openxmlformats.org/officeDocument/2006/relationships/hyperlink" Target="#&#1575;&#1604;&#1585;&#1574;&#1610;&#1587;&#1610;&#1577;!A1"/><Relationship Id="rId4" Type="http://schemas.openxmlformats.org/officeDocument/2006/relationships/hyperlink" Target="#'&#1591;&#1576;&#1593; &#1608;&#1575;&#1581;&#1583;'!A1"/><Relationship Id="rId9" Type="http://schemas.openxmlformats.org/officeDocument/2006/relationships/hyperlink" Target="#'&#1591;&#1576;&#1593; &#1608;&#1575;&#1581;&#1583;'!A1"/><Relationship Id="rId14" Type="http://schemas.openxmlformats.org/officeDocument/2006/relationships/image" Target="../media/image12.jpeg"/><Relationship Id="rId22" Type="http://schemas.openxmlformats.org/officeDocument/2006/relationships/hyperlink" Target="#&#1575;&#1604;&#1585;&#1574;&#1610;&#1587;&#1610;&#1577;!A1"/><Relationship Id="rId27" Type="http://schemas.openxmlformats.org/officeDocument/2006/relationships/hyperlink" Target="#&#1575;&#1604;&#1585;&#1574;&#1610;&#1587;&#1610;&#1577;!A1"/><Relationship Id="rId30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1591;&#1576;&#1593; &#1608;&#1575;&#1581;&#1583;'!A1"/><Relationship Id="rId13" Type="http://schemas.openxmlformats.org/officeDocument/2006/relationships/hyperlink" Target="#'&#1591;&#1576;&#1593; &#1608;&#1575;&#1581;&#1583;'!A1"/><Relationship Id="rId18" Type="http://schemas.openxmlformats.org/officeDocument/2006/relationships/image" Target="../media/image6.jpeg"/><Relationship Id="rId26" Type="http://schemas.openxmlformats.org/officeDocument/2006/relationships/hyperlink" Target="#&#1575;&#1604;&#1585;&#1574;&#1610;&#1587;&#1610;&#1577;!A1"/><Relationship Id="rId3" Type="http://schemas.openxmlformats.org/officeDocument/2006/relationships/hyperlink" Target="#'&#1591;&#1576;&#1593; &#1608;&#1575;&#1581;&#1583;'!A1"/><Relationship Id="rId21" Type="http://schemas.openxmlformats.org/officeDocument/2006/relationships/hyperlink" Target="#&#1575;&#1604;&#1585;&#1574;&#1610;&#1587;&#1610;&#1577;!A1"/><Relationship Id="rId7" Type="http://schemas.openxmlformats.org/officeDocument/2006/relationships/hyperlink" Target="#'&#1591;&#1576;&#1593; &#1608;&#1575;&#1581;&#1583;'!A1"/><Relationship Id="rId12" Type="http://schemas.openxmlformats.org/officeDocument/2006/relationships/hyperlink" Target="#'&#1591;&#1576;&#1593; &#1608;&#1575;&#1581;&#1583;'!A1"/><Relationship Id="rId17" Type="http://schemas.openxmlformats.org/officeDocument/2006/relationships/hyperlink" Target="#&#1575;&#1604;&#1585;&#1574;&#1610;&#1587;&#1610;&#1577;!A1"/><Relationship Id="rId25" Type="http://schemas.openxmlformats.org/officeDocument/2006/relationships/hyperlink" Target="#&#1575;&#1604;&#1585;&#1574;&#1610;&#1587;&#1610;&#1577;!A1"/><Relationship Id="rId2" Type="http://schemas.openxmlformats.org/officeDocument/2006/relationships/hyperlink" Target="#'&#1591;&#1576;&#1593; &#1608;&#1575;&#1581;&#1583;'!A1"/><Relationship Id="rId16" Type="http://schemas.openxmlformats.org/officeDocument/2006/relationships/image" Target="../media/image16.jpeg"/><Relationship Id="rId20" Type="http://schemas.openxmlformats.org/officeDocument/2006/relationships/hyperlink" Target="#&#1575;&#1604;&#1585;&#1574;&#1610;&#1587;&#1610;&#1577;!A1"/><Relationship Id="rId1" Type="http://schemas.openxmlformats.org/officeDocument/2006/relationships/hyperlink" Target="#'&#1591;&#1576;&#1593; &#1608;&#1575;&#1581;&#1583;'!A1"/><Relationship Id="rId6" Type="http://schemas.openxmlformats.org/officeDocument/2006/relationships/image" Target="../media/image15.jpeg"/><Relationship Id="rId11" Type="http://schemas.openxmlformats.org/officeDocument/2006/relationships/hyperlink" Target="#'&#1591;&#1576;&#1593; &#1608;&#1575;&#1581;&#1583;'!A1"/><Relationship Id="rId24" Type="http://schemas.openxmlformats.org/officeDocument/2006/relationships/hyperlink" Target="#&#1575;&#1604;&#1585;&#1574;&#1610;&#1587;&#1610;&#1577;!A1"/><Relationship Id="rId5" Type="http://schemas.openxmlformats.org/officeDocument/2006/relationships/hyperlink" Target="#'&#1591;&#1576;&#1593; &#1608;&#1575;&#1581;&#1583;'!A1"/><Relationship Id="rId15" Type="http://schemas.openxmlformats.org/officeDocument/2006/relationships/hyperlink" Target="#'&#1591;&#1576;&#1593; &#1608;&#1575;&#1581;&#1583;'!A1"/><Relationship Id="rId23" Type="http://schemas.openxmlformats.org/officeDocument/2006/relationships/hyperlink" Target="#&#1575;&#1604;&#1585;&#1574;&#1610;&#1587;&#1610;&#1577;!A1"/><Relationship Id="rId10" Type="http://schemas.openxmlformats.org/officeDocument/2006/relationships/hyperlink" Target="#'&#1591;&#1576;&#1593; &#1608;&#1575;&#1581;&#1583;'!A1"/><Relationship Id="rId19" Type="http://schemas.openxmlformats.org/officeDocument/2006/relationships/hyperlink" Target="#&#1575;&#1604;&#1585;&#1574;&#1610;&#1587;&#1610;&#1577;!A1"/><Relationship Id="rId4" Type="http://schemas.openxmlformats.org/officeDocument/2006/relationships/hyperlink" Target="#'&#1591;&#1576;&#1593; &#1608;&#1575;&#1581;&#1583;'!A1"/><Relationship Id="rId9" Type="http://schemas.openxmlformats.org/officeDocument/2006/relationships/hyperlink" Target="#'&#1591;&#1576;&#1593; &#1608;&#1575;&#1581;&#1583;'!A1"/><Relationship Id="rId14" Type="http://schemas.openxmlformats.org/officeDocument/2006/relationships/hyperlink" Target="#'&#1591;&#1576;&#1593; &#1608;&#1575;&#1581;&#1583;'!A1"/><Relationship Id="rId22" Type="http://schemas.openxmlformats.org/officeDocument/2006/relationships/hyperlink" Target="#&#1575;&#1604;&#1585;&#1574;&#1610;&#1587;&#1610;&#1577;!A1"/><Relationship Id="rId27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jpeg"/><Relationship Id="rId13" Type="http://schemas.openxmlformats.org/officeDocument/2006/relationships/hyperlink" Target="#'&#1591;&#1576;&#1593; &#1608;&#1575;&#1581;&#1583;'!A1"/><Relationship Id="rId3" Type="http://schemas.openxmlformats.org/officeDocument/2006/relationships/hyperlink" Target="#&#1575;&#1604;&#1585;&#1574;&#1610;&#1587;&#1610;&#1577;!A1"/><Relationship Id="rId7" Type="http://schemas.openxmlformats.org/officeDocument/2006/relationships/hyperlink" Target="#&#1575;&#1604;&#1585;&#1574;&#1610;&#1587;&#1610;&#1577;!A1"/><Relationship Id="rId12" Type="http://schemas.openxmlformats.org/officeDocument/2006/relationships/image" Target="../media/image3.png"/><Relationship Id="rId2" Type="http://schemas.openxmlformats.org/officeDocument/2006/relationships/hyperlink" Target="#&#1575;&#1604;&#1585;&#1574;&#1610;&#1587;&#1610;&#1577;!A1"/><Relationship Id="rId1" Type="http://schemas.openxmlformats.org/officeDocument/2006/relationships/hyperlink" Target="#&#1575;&#1604;&#1585;&#1574;&#1610;&#1587;&#1610;&#1577;!A1"/><Relationship Id="rId6" Type="http://schemas.openxmlformats.org/officeDocument/2006/relationships/image" Target="../media/image5.jpeg"/><Relationship Id="rId11" Type="http://schemas.openxmlformats.org/officeDocument/2006/relationships/hyperlink" Target="#'&#1591;&#1576;&#1593; &#1608;&#1575;&#1581;&#1583;'!A1"/><Relationship Id="rId5" Type="http://schemas.openxmlformats.org/officeDocument/2006/relationships/hyperlink" Target="#&#1575;&#1604;&#1585;&#1574;&#1610;&#1587;&#1610;&#1577;!A1"/><Relationship Id="rId10" Type="http://schemas.openxmlformats.org/officeDocument/2006/relationships/hyperlink" Target="#&#1575;&#1604;&#1585;&#1574;&#1610;&#1587;&#1610;&#1577;!A1"/><Relationship Id="rId4" Type="http://schemas.openxmlformats.org/officeDocument/2006/relationships/image" Target="../media/image17.jpeg"/><Relationship Id="rId9" Type="http://schemas.openxmlformats.org/officeDocument/2006/relationships/hyperlink" Target="#&#1575;&#1604;&#1585;&#1574;&#1610;&#1587;&#1610;&#1577;!A1"/><Relationship Id="rId14" Type="http://schemas.openxmlformats.org/officeDocument/2006/relationships/hyperlink" Target="#'&#1591;&#1576;&#1593; &#1608;&#1575;&#1581;&#1583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hyperlink" Target="#&#1575;&#1604;&#1585;&#1574;&#1610;&#1587;&#1610;&#1577;!A1"/><Relationship Id="rId7" Type="http://schemas.openxmlformats.org/officeDocument/2006/relationships/hyperlink" Target="#&#1575;&#1604;&#1585;&#1574;&#1610;&#1587;&#1610;&#1577;!A1"/><Relationship Id="rId2" Type="http://schemas.openxmlformats.org/officeDocument/2006/relationships/hyperlink" Target="#&#1575;&#1604;&#1585;&#1574;&#1610;&#1587;&#1610;&#1577;!A1"/><Relationship Id="rId1" Type="http://schemas.openxmlformats.org/officeDocument/2006/relationships/hyperlink" Target="#&#1575;&#1604;&#1585;&#1574;&#1610;&#1587;&#1610;&#1577;!A1"/><Relationship Id="rId6" Type="http://schemas.openxmlformats.org/officeDocument/2006/relationships/image" Target="../media/image3.png"/><Relationship Id="rId5" Type="http://schemas.openxmlformats.org/officeDocument/2006/relationships/hyperlink" Target="#&#1575;&#1604;&#1585;&#1574;&#1610;&#1587;&#1610;&#1577;!A1"/><Relationship Id="rId4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8</xdr:col>
      <xdr:colOff>676274</xdr:colOff>
      <xdr:row>25</xdr:row>
      <xdr:rowOff>57149</xdr:rowOff>
    </xdr:to>
    <xdr:pic>
      <xdr:nvPicPr>
        <xdr:cNvPr id="20" name="Image 19" descr="AdobeStock_138934692-854x569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6" y="85725"/>
          <a:ext cx="6715124" cy="4752974"/>
        </a:xfrm>
        <a:prstGeom prst="rect">
          <a:avLst/>
        </a:prstGeom>
      </xdr:spPr>
    </xdr:pic>
    <xdr:clientData/>
  </xdr:twoCellAnchor>
  <xdr:twoCellAnchor>
    <xdr:from>
      <xdr:col>2</xdr:col>
      <xdr:colOff>66675</xdr:colOff>
      <xdr:row>2</xdr:row>
      <xdr:rowOff>66674</xdr:rowOff>
    </xdr:from>
    <xdr:to>
      <xdr:col>6</xdr:col>
      <xdr:colOff>628650</xdr:colOff>
      <xdr:row>5</xdr:row>
      <xdr:rowOff>76199</xdr:rowOff>
    </xdr:to>
    <xdr:sp macro="" textlink="">
      <xdr:nvSpPr>
        <xdr:cNvPr id="2" name="Rectangle à coins arrondis 1">
          <a:hlinkClick xmlns:r="http://schemas.openxmlformats.org/officeDocument/2006/relationships" r:id="rId2"/>
        </xdr:cNvPr>
        <xdr:cNvSpPr/>
      </xdr:nvSpPr>
      <xdr:spPr>
        <a:xfrm>
          <a:off x="1657350" y="447674"/>
          <a:ext cx="3609975" cy="581025"/>
        </a:xfrm>
        <a:prstGeom prst="roundRect">
          <a:avLst/>
        </a:prstGeom>
      </xdr:spPr>
      <xdr:style>
        <a:lnRef idx="3">
          <a:schemeClr val="lt1"/>
        </a:lnRef>
        <a:fillRef idx="1001">
          <a:schemeClr val="dk1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DZ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برنامج بطاقات التلاميذ</a:t>
          </a:r>
          <a:endParaRPr lang="fr-FR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485775</xdr:colOff>
      <xdr:row>11</xdr:row>
      <xdr:rowOff>133350</xdr:rowOff>
    </xdr:from>
    <xdr:to>
      <xdr:col>4</xdr:col>
      <xdr:colOff>200025</xdr:colOff>
      <xdr:row>14</xdr:row>
      <xdr:rowOff>142876</xdr:rowOff>
    </xdr:to>
    <xdr:sp macro="" textlink="">
      <xdr:nvSpPr>
        <xdr:cNvPr id="6" name="Ellipse 5">
          <a:hlinkClick xmlns:r="http://schemas.openxmlformats.org/officeDocument/2006/relationships" r:id="rId3"/>
        </xdr:cNvPr>
        <xdr:cNvSpPr/>
      </xdr:nvSpPr>
      <xdr:spPr>
        <a:xfrm>
          <a:off x="3609975" y="2228850"/>
          <a:ext cx="2762250" cy="581026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DZ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بطاقات التلاميذ</a:t>
          </a:r>
          <a:endParaRPr lang="fr-FR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542926</xdr:colOff>
      <xdr:row>7</xdr:row>
      <xdr:rowOff>114300</xdr:rowOff>
    </xdr:from>
    <xdr:to>
      <xdr:col>4</xdr:col>
      <xdr:colOff>219075</xdr:colOff>
      <xdr:row>10</xdr:row>
      <xdr:rowOff>123826</xdr:rowOff>
    </xdr:to>
    <xdr:sp macro="" textlink="">
      <xdr:nvSpPr>
        <xdr:cNvPr id="8" name="Ellipse 7">
          <a:hlinkClick xmlns:r="http://schemas.openxmlformats.org/officeDocument/2006/relationships" r:id="rId4"/>
        </xdr:cNvPr>
        <xdr:cNvSpPr/>
      </xdr:nvSpPr>
      <xdr:spPr>
        <a:xfrm>
          <a:off x="3590925" y="1447800"/>
          <a:ext cx="2724149" cy="581026"/>
        </a:xfrm>
        <a:prstGeom prst="ellipse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DZ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قائمة</a:t>
          </a:r>
          <a:r>
            <a:rPr lang="ar-DZ" sz="2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 التلاميذ</a:t>
          </a:r>
          <a:endParaRPr lang="fr-FR" sz="2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6</xdr:col>
      <xdr:colOff>668311</xdr:colOff>
      <xdr:row>4</xdr:row>
      <xdr:rowOff>166760</xdr:rowOff>
    </xdr:from>
    <xdr:to>
      <xdr:col>8</xdr:col>
      <xdr:colOff>260182</xdr:colOff>
      <xdr:row>11</xdr:row>
      <xdr:rowOff>162516</xdr:rowOff>
    </xdr:to>
    <xdr:pic>
      <xdr:nvPicPr>
        <xdr:cNvPr id="9" name="Image 8" descr="1200px-Emblem_of_Algeria.svg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 rot="1471410">
          <a:off x="501818" y="928760"/>
          <a:ext cx="1115871" cy="1329256"/>
        </a:xfrm>
        <a:prstGeom prst="rect">
          <a:avLst/>
        </a:prstGeom>
      </xdr:spPr>
    </xdr:pic>
    <xdr:clientData/>
  </xdr:twoCellAnchor>
  <xdr:twoCellAnchor editAs="oneCell">
    <xdr:from>
      <xdr:col>8</xdr:col>
      <xdr:colOff>742949</xdr:colOff>
      <xdr:row>0</xdr:row>
      <xdr:rowOff>0</xdr:rowOff>
    </xdr:from>
    <xdr:to>
      <xdr:col>16384</xdr:col>
      <xdr:colOff>1208615</xdr:colOff>
      <xdr:row>7</xdr:row>
      <xdr:rowOff>148166</xdr:rowOff>
    </xdr:to>
    <xdr:pic>
      <xdr:nvPicPr>
        <xdr:cNvPr id="10" name="Image 9" descr="imag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-1208615" y="0"/>
          <a:ext cx="1227666" cy="148166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16384</xdr:col>
      <xdr:colOff>1208615</xdr:colOff>
      <xdr:row>0</xdr:row>
      <xdr:rowOff>0</xdr:rowOff>
    </xdr:from>
    <xdr:to>
      <xdr:col>16384</xdr:col>
      <xdr:colOff>2436281</xdr:colOff>
      <xdr:row>7</xdr:row>
      <xdr:rowOff>148166</xdr:rowOff>
    </xdr:to>
    <xdr:pic>
      <xdr:nvPicPr>
        <xdr:cNvPr id="11" name="Image 10" descr="images.pn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-2436281" y="0"/>
          <a:ext cx="1227666" cy="148166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</xdr:col>
      <xdr:colOff>47625</xdr:colOff>
      <xdr:row>1</xdr:row>
      <xdr:rowOff>95250</xdr:rowOff>
    </xdr:from>
    <xdr:to>
      <xdr:col>2</xdr:col>
      <xdr:colOff>9525</xdr:colOff>
      <xdr:row>5</xdr:row>
      <xdr:rowOff>85726</xdr:rowOff>
    </xdr:to>
    <xdr:pic>
      <xdr:nvPicPr>
        <xdr:cNvPr id="12" name="Image 11" descr="imag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285750"/>
          <a:ext cx="723900" cy="75247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</xdr:col>
      <xdr:colOff>209550</xdr:colOff>
      <xdr:row>16</xdr:row>
      <xdr:rowOff>38101</xdr:rowOff>
    </xdr:from>
    <xdr:to>
      <xdr:col>4</xdr:col>
      <xdr:colOff>561975</xdr:colOff>
      <xdr:row>23</xdr:row>
      <xdr:rowOff>47625</xdr:rowOff>
    </xdr:to>
    <xdr:pic>
      <xdr:nvPicPr>
        <xdr:cNvPr id="13" name="Image 12" descr="تواصل.jpg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48025" y="3086101"/>
          <a:ext cx="2638425" cy="1362074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7</xdr:col>
      <xdr:colOff>9525</xdr:colOff>
      <xdr:row>1</xdr:row>
      <xdr:rowOff>19049</xdr:rowOff>
    </xdr:from>
    <xdr:to>
      <xdr:col>7</xdr:col>
      <xdr:colOff>733425</xdr:colOff>
      <xdr:row>5</xdr:row>
      <xdr:rowOff>0</xdr:rowOff>
    </xdr:to>
    <xdr:pic>
      <xdr:nvPicPr>
        <xdr:cNvPr id="14" name="Image 13" descr="imag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0575" y="209549"/>
          <a:ext cx="723900" cy="74295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19051</xdr:colOff>
      <xdr:row>21</xdr:row>
      <xdr:rowOff>9525</xdr:rowOff>
    </xdr:from>
    <xdr:to>
      <xdr:col>1</xdr:col>
      <xdr:colOff>19050</xdr:colOff>
      <xdr:row>25</xdr:row>
      <xdr:rowOff>0</xdr:rowOff>
    </xdr:to>
    <xdr:pic>
      <xdr:nvPicPr>
        <xdr:cNvPr id="15" name="Image 14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076950" y="4019550"/>
          <a:ext cx="761999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733424</xdr:colOff>
      <xdr:row>21</xdr:row>
      <xdr:rowOff>0</xdr:rowOff>
    </xdr:from>
    <xdr:to>
      <xdr:col>8</xdr:col>
      <xdr:colOff>733423</xdr:colOff>
      <xdr:row>24</xdr:row>
      <xdr:rowOff>180975</xdr:rowOff>
    </xdr:to>
    <xdr:pic>
      <xdr:nvPicPr>
        <xdr:cNvPr id="17" name="Image 16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8577" y="4010025"/>
          <a:ext cx="761999" cy="7620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0</xdr:row>
      <xdr:rowOff>47625</xdr:rowOff>
    </xdr:from>
    <xdr:to>
      <xdr:col>8</xdr:col>
      <xdr:colOff>693738</xdr:colOff>
      <xdr:row>3</xdr:row>
      <xdr:rowOff>161924</xdr:rowOff>
    </xdr:to>
    <xdr:pic>
      <xdr:nvPicPr>
        <xdr:cNvPr id="18" name="Image 17" descr="201411202357368191.jpg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8262" y="47625"/>
          <a:ext cx="674688" cy="685799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17463</xdr:colOff>
      <xdr:row>3</xdr:row>
      <xdr:rowOff>171449</xdr:rowOff>
    </xdr:to>
    <xdr:pic>
      <xdr:nvPicPr>
        <xdr:cNvPr id="19" name="Image 18" descr="201411202357368191.jpg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078537" y="57150"/>
          <a:ext cx="674688" cy="6857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16</xdr:row>
      <xdr:rowOff>30690</xdr:rowOff>
    </xdr:from>
    <xdr:to>
      <xdr:col>3</xdr:col>
      <xdr:colOff>603250</xdr:colOff>
      <xdr:row>23</xdr:row>
      <xdr:rowOff>49740</xdr:rowOff>
    </xdr:to>
    <xdr:pic>
      <xdr:nvPicPr>
        <xdr:cNvPr id="4" name="Picture 1" descr="Image associée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47333" y="3099857"/>
          <a:ext cx="1473200" cy="140546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0</xdr:col>
      <xdr:colOff>425451</xdr:colOff>
      <xdr:row>0</xdr:row>
      <xdr:rowOff>10585</xdr:rowOff>
    </xdr:from>
    <xdr:to>
      <xdr:col>2</xdr:col>
      <xdr:colOff>912284</xdr:colOff>
      <xdr:row>2</xdr:row>
      <xdr:rowOff>63500</xdr:rowOff>
    </xdr:to>
    <xdr:sp macro="" textlink="">
      <xdr:nvSpPr>
        <xdr:cNvPr id="3" name="Flèche vers le haut 2">
          <a:hlinkClick xmlns:r="http://schemas.openxmlformats.org/officeDocument/2006/relationships" r:id="rId3"/>
        </xdr:cNvPr>
        <xdr:cNvSpPr/>
      </xdr:nvSpPr>
      <xdr:spPr>
        <a:xfrm>
          <a:off x="4993216" y="10585"/>
          <a:ext cx="2582333" cy="433915"/>
        </a:xfrm>
        <a:prstGeom prst="up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ar-EG" sz="1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رجوع</a:t>
          </a:r>
          <a:endParaRPr lang="fr-FR" sz="1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 editAs="oneCell">
    <xdr:from>
      <xdr:col>4</xdr:col>
      <xdr:colOff>719666</xdr:colOff>
      <xdr:row>16</xdr:row>
      <xdr:rowOff>10583</xdr:rowOff>
    </xdr:from>
    <xdr:to>
      <xdr:col>6</xdr:col>
      <xdr:colOff>129116</xdr:colOff>
      <xdr:row>23</xdr:row>
      <xdr:rowOff>29633</xdr:rowOff>
    </xdr:to>
    <xdr:pic>
      <xdr:nvPicPr>
        <xdr:cNvPr id="5" name="Picture 1" descr="Image associée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134" y="3079750"/>
          <a:ext cx="1473200" cy="140546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1217083</xdr:colOff>
      <xdr:row>0</xdr:row>
      <xdr:rowOff>10584</xdr:rowOff>
    </xdr:from>
    <xdr:to>
      <xdr:col>6</xdr:col>
      <xdr:colOff>507999</xdr:colOff>
      <xdr:row>2</xdr:row>
      <xdr:rowOff>63499</xdr:rowOff>
    </xdr:to>
    <xdr:sp macro="" textlink="">
      <xdr:nvSpPr>
        <xdr:cNvPr id="6" name="Flèche vers le haut 5">
          <a:hlinkClick xmlns:r="http://schemas.openxmlformats.org/officeDocument/2006/relationships" r:id="rId5"/>
        </xdr:cNvPr>
        <xdr:cNvSpPr/>
      </xdr:nvSpPr>
      <xdr:spPr>
        <a:xfrm>
          <a:off x="645584" y="10584"/>
          <a:ext cx="2582333" cy="433915"/>
        </a:xfrm>
        <a:prstGeom prst="up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ar-EG" sz="12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رجوع</a:t>
          </a:r>
          <a:endParaRPr lang="fr-FR" sz="12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twoCellAnchor>
  <xdr:twoCellAnchor editAs="oneCell">
    <xdr:from>
      <xdr:col>3</xdr:col>
      <xdr:colOff>677332</xdr:colOff>
      <xdr:row>16</xdr:row>
      <xdr:rowOff>31751</xdr:rowOff>
    </xdr:from>
    <xdr:to>
      <xdr:col>4</xdr:col>
      <xdr:colOff>677331</xdr:colOff>
      <xdr:row>23</xdr:row>
      <xdr:rowOff>127000</xdr:rowOff>
    </xdr:to>
    <xdr:pic>
      <xdr:nvPicPr>
        <xdr:cNvPr id="7" name="Image 6" descr="images.png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40002" y="3217334"/>
          <a:ext cx="1227666" cy="1481666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79373</xdr:colOff>
      <xdr:row>1</xdr:row>
      <xdr:rowOff>0</xdr:rowOff>
    </xdr:from>
    <xdr:to>
      <xdr:col>9</xdr:col>
      <xdr:colOff>96692</xdr:colOff>
      <xdr:row>50</xdr:row>
      <xdr:rowOff>147205</xdr:rowOff>
    </xdr:to>
    <xdr:cxnSp macro="">
      <xdr:nvCxnSpPr>
        <xdr:cNvPr id="2" name="Connecteur droit avec flèche 1">
          <a:hlinkClick xmlns:r="http://schemas.openxmlformats.org/officeDocument/2006/relationships" r:id="rId1"/>
        </xdr:cNvPr>
        <xdr:cNvCxnSpPr/>
      </xdr:nvCxnSpPr>
      <xdr:spPr>
        <a:xfrm flipH="1">
          <a:off x="2983058" y="198438"/>
          <a:ext cx="17319" cy="10061142"/>
        </a:xfrm>
        <a:prstGeom prst="straightConnector1">
          <a:avLst/>
        </a:prstGeom>
        <a:ln w="22225">
          <a:prstDash val="lgDashDot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30</xdr:row>
      <xdr:rowOff>51233</xdr:rowOff>
    </xdr:from>
    <xdr:to>
      <xdr:col>17</xdr:col>
      <xdr:colOff>406977</xdr:colOff>
      <xdr:row>30</xdr:row>
      <xdr:rowOff>51233</xdr:rowOff>
    </xdr:to>
    <xdr:cxnSp macro="">
      <xdr:nvCxnSpPr>
        <xdr:cNvPr id="3" name="Connecteur droit 2">
          <a:hlinkClick xmlns:r="http://schemas.openxmlformats.org/officeDocument/2006/relationships" r:id="rId2"/>
        </xdr:cNvPr>
        <xdr:cNvCxnSpPr/>
      </xdr:nvCxnSpPr>
      <xdr:spPr>
        <a:xfrm flipH="1">
          <a:off x="61336" y="5972608"/>
          <a:ext cx="5725101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25978</xdr:colOff>
      <xdr:row>20</xdr:row>
      <xdr:rowOff>51954</xdr:rowOff>
    </xdr:from>
    <xdr:to>
      <xdr:col>17</xdr:col>
      <xdr:colOff>458931</xdr:colOff>
      <xdr:row>20</xdr:row>
      <xdr:rowOff>51954</xdr:rowOff>
    </xdr:to>
    <xdr:cxnSp macro="">
      <xdr:nvCxnSpPr>
        <xdr:cNvPr id="4" name="Connecteur droit 3">
          <a:hlinkClick xmlns:r="http://schemas.openxmlformats.org/officeDocument/2006/relationships" r:id="rId3"/>
        </xdr:cNvPr>
        <xdr:cNvCxnSpPr/>
      </xdr:nvCxnSpPr>
      <xdr:spPr>
        <a:xfrm flipH="1">
          <a:off x="9382" y="3949267"/>
          <a:ext cx="5751078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40</xdr:row>
      <xdr:rowOff>59171</xdr:rowOff>
    </xdr:from>
    <xdr:to>
      <xdr:col>19</xdr:col>
      <xdr:colOff>0</xdr:colOff>
      <xdr:row>40</xdr:row>
      <xdr:rowOff>67830</xdr:rowOff>
    </xdr:to>
    <xdr:cxnSp macro="">
      <xdr:nvCxnSpPr>
        <xdr:cNvPr id="5" name="Connecteur droit 4">
          <a:hlinkClick xmlns:r="http://schemas.openxmlformats.org/officeDocument/2006/relationships" r:id="rId4"/>
        </xdr:cNvPr>
        <xdr:cNvCxnSpPr/>
      </xdr:nvCxnSpPr>
      <xdr:spPr>
        <a:xfrm flipH="1">
          <a:off x="0" y="7829984"/>
          <a:ext cx="5712837" cy="8659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</xdr:row>
      <xdr:rowOff>52675</xdr:rowOff>
    </xdr:from>
    <xdr:to>
      <xdr:col>18</xdr:col>
      <xdr:colOff>6926</xdr:colOff>
      <xdr:row>10</xdr:row>
      <xdr:rowOff>52675</xdr:rowOff>
    </xdr:to>
    <xdr:cxnSp macro="">
      <xdr:nvCxnSpPr>
        <xdr:cNvPr id="6" name="Connecteur droit 5">
          <a:hlinkClick xmlns:r="http://schemas.openxmlformats.org/officeDocument/2006/relationships" r:id="rId5"/>
        </xdr:cNvPr>
        <xdr:cNvCxnSpPr/>
      </xdr:nvCxnSpPr>
      <xdr:spPr>
        <a:xfrm flipH="1">
          <a:off x="1012" y="1925925"/>
          <a:ext cx="5737801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182562</xdr:colOff>
      <xdr:row>41</xdr:row>
      <xdr:rowOff>15876</xdr:rowOff>
    </xdr:from>
    <xdr:to>
      <xdr:col>8</xdr:col>
      <xdr:colOff>325438</xdr:colOff>
      <xdr:row>42</xdr:row>
      <xdr:rowOff>206376</xdr:rowOff>
    </xdr:to>
    <xdr:pic>
      <xdr:nvPicPr>
        <xdr:cNvPr id="12" name="Image 11" descr="1200px-Emblem_of_Algeria.svg.png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63875" y="7675564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</xdr:row>
      <xdr:rowOff>0</xdr:rowOff>
    </xdr:from>
    <xdr:to>
      <xdr:col>1</xdr:col>
      <xdr:colOff>0</xdr:colOff>
      <xdr:row>19</xdr:row>
      <xdr:rowOff>173038</xdr:rowOff>
    </xdr:to>
    <xdr:pic>
      <xdr:nvPicPr>
        <xdr:cNvPr id="21" name="Image 20" descr="201411202357368191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818188" y="198438"/>
          <a:ext cx="47624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47623</xdr:colOff>
      <xdr:row>41</xdr:row>
      <xdr:rowOff>15874</xdr:rowOff>
    </xdr:from>
    <xdr:to>
      <xdr:col>2</xdr:col>
      <xdr:colOff>127000</xdr:colOff>
      <xdr:row>42</xdr:row>
      <xdr:rowOff>214312</xdr:rowOff>
    </xdr:to>
    <xdr:pic>
      <xdr:nvPicPr>
        <xdr:cNvPr id="23" name="Image 22" descr="201411202357368191.jpg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5230813" y="7675562"/>
          <a:ext cx="508002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41</xdr:row>
      <xdr:rowOff>7938</xdr:rowOff>
    </xdr:from>
    <xdr:to>
      <xdr:col>11</xdr:col>
      <xdr:colOff>79375</xdr:colOff>
      <xdr:row>42</xdr:row>
      <xdr:rowOff>206376</xdr:rowOff>
    </xdr:to>
    <xdr:pic>
      <xdr:nvPicPr>
        <xdr:cNvPr id="24" name="Image 23" descr="201411202357368191.jpg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325688" y="7667626"/>
          <a:ext cx="500062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15876</xdr:colOff>
      <xdr:row>31</xdr:row>
      <xdr:rowOff>7938</xdr:rowOff>
    </xdr:from>
    <xdr:to>
      <xdr:col>11</xdr:col>
      <xdr:colOff>111125</xdr:colOff>
      <xdr:row>32</xdr:row>
      <xdr:rowOff>206376</xdr:rowOff>
    </xdr:to>
    <xdr:pic>
      <xdr:nvPicPr>
        <xdr:cNvPr id="25" name="Image 24" descr="201411202357368191.jpg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293938" y="5762626"/>
          <a:ext cx="515936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15876</xdr:colOff>
      <xdr:row>31</xdr:row>
      <xdr:rowOff>7938</xdr:rowOff>
    </xdr:from>
    <xdr:to>
      <xdr:col>2</xdr:col>
      <xdr:colOff>134938</xdr:colOff>
      <xdr:row>32</xdr:row>
      <xdr:rowOff>206376</xdr:rowOff>
    </xdr:to>
    <xdr:pic>
      <xdr:nvPicPr>
        <xdr:cNvPr id="26" name="Image 25" descr="201411202357368191.jpg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222875" y="5762626"/>
          <a:ext cx="500062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7926</xdr:rowOff>
    </xdr:from>
    <xdr:to>
      <xdr:col>2</xdr:col>
      <xdr:colOff>95250</xdr:colOff>
      <xdr:row>22</xdr:row>
      <xdr:rowOff>206364</xdr:rowOff>
    </xdr:to>
    <xdr:pic>
      <xdr:nvPicPr>
        <xdr:cNvPr id="29" name="Image 28" descr="201411202357368191.jpg">
          <a:hlinkClick xmlns:r="http://schemas.openxmlformats.org/officeDocument/2006/relationships" r:id="rId16"/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262563" y="3857614"/>
          <a:ext cx="476250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21</xdr:row>
      <xdr:rowOff>7938</xdr:rowOff>
    </xdr:from>
    <xdr:to>
      <xdr:col>11</xdr:col>
      <xdr:colOff>103188</xdr:colOff>
      <xdr:row>22</xdr:row>
      <xdr:rowOff>206376</xdr:rowOff>
    </xdr:to>
    <xdr:pic>
      <xdr:nvPicPr>
        <xdr:cNvPr id="30" name="Image 29" descr="201411202357368191.jpg">
          <a:hlinkClick xmlns:r="http://schemas.openxmlformats.org/officeDocument/2006/relationships" r:id="rId18"/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301875" y="3857626"/>
          <a:ext cx="523875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7938</xdr:rowOff>
    </xdr:from>
    <xdr:to>
      <xdr:col>2</xdr:col>
      <xdr:colOff>134938</xdr:colOff>
      <xdr:row>2</xdr:row>
      <xdr:rowOff>206376</xdr:rowOff>
    </xdr:to>
    <xdr:pic>
      <xdr:nvPicPr>
        <xdr:cNvPr id="31" name="Image 30" descr="201411202357368191.jpg">
          <a:hlinkClick xmlns:r="http://schemas.openxmlformats.org/officeDocument/2006/relationships" r:id="rId20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222875" y="63501"/>
          <a:ext cx="515938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</xdr:colOff>
      <xdr:row>1</xdr:row>
      <xdr:rowOff>7938</xdr:rowOff>
    </xdr:from>
    <xdr:to>
      <xdr:col>11</xdr:col>
      <xdr:colOff>103187</xdr:colOff>
      <xdr:row>2</xdr:row>
      <xdr:rowOff>206376</xdr:rowOff>
    </xdr:to>
    <xdr:pic>
      <xdr:nvPicPr>
        <xdr:cNvPr id="32" name="Image 31" descr="201411202357368191.jpg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301876" y="63501"/>
          <a:ext cx="500062" cy="388938"/>
        </a:xfrm>
        <a:prstGeom prst="rect">
          <a:avLst/>
        </a:prstGeom>
      </xdr:spPr>
    </xdr:pic>
    <xdr:clientData/>
  </xdr:twoCellAnchor>
  <xdr:twoCellAnchor editAs="oneCell">
    <xdr:from>
      <xdr:col>17</xdr:col>
      <xdr:colOff>23813</xdr:colOff>
      <xdr:row>41</xdr:row>
      <xdr:rowOff>23812</xdr:rowOff>
    </xdr:from>
    <xdr:to>
      <xdr:col>17</xdr:col>
      <xdr:colOff>412751</xdr:colOff>
      <xdr:row>42</xdr:row>
      <xdr:rowOff>214312</xdr:rowOff>
    </xdr:to>
    <xdr:pic>
      <xdr:nvPicPr>
        <xdr:cNvPr id="33" name="Image 32" descr="1200px-Emblem_of_Algeria.svg.png">
          <a:hlinkClick xmlns:r="http://schemas.openxmlformats.org/officeDocument/2006/relationships" r:id="rId22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562" y="7683500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15876</xdr:colOff>
      <xdr:row>31</xdr:row>
      <xdr:rowOff>23813</xdr:rowOff>
    </xdr:from>
    <xdr:to>
      <xdr:col>17</xdr:col>
      <xdr:colOff>404814</xdr:colOff>
      <xdr:row>32</xdr:row>
      <xdr:rowOff>214313</xdr:rowOff>
    </xdr:to>
    <xdr:pic>
      <xdr:nvPicPr>
        <xdr:cNvPr id="34" name="Image 33" descr="1200px-Emblem_of_Algeria.svg.png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3499" y="5778501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182562</xdr:colOff>
      <xdr:row>31</xdr:row>
      <xdr:rowOff>7937</xdr:rowOff>
    </xdr:from>
    <xdr:to>
      <xdr:col>8</xdr:col>
      <xdr:colOff>325438</xdr:colOff>
      <xdr:row>32</xdr:row>
      <xdr:rowOff>198437</xdr:rowOff>
    </xdr:to>
    <xdr:pic>
      <xdr:nvPicPr>
        <xdr:cNvPr id="35" name="Image 34" descr="1200px-Emblem_of_Algeria.svg.png">
          <a:hlinkClick xmlns:r="http://schemas.openxmlformats.org/officeDocument/2006/relationships" r:id="rId24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63875" y="5762625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198437</xdr:colOff>
      <xdr:row>21</xdr:row>
      <xdr:rowOff>15875</xdr:rowOff>
    </xdr:from>
    <xdr:to>
      <xdr:col>8</xdr:col>
      <xdr:colOff>341313</xdr:colOff>
      <xdr:row>22</xdr:row>
      <xdr:rowOff>206375</xdr:rowOff>
    </xdr:to>
    <xdr:pic>
      <xdr:nvPicPr>
        <xdr:cNvPr id="36" name="Image 35" descr="1200px-Emblem_of_Algeria.svg.png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48000" y="3865563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23814</xdr:colOff>
      <xdr:row>21</xdr:row>
      <xdr:rowOff>7937</xdr:rowOff>
    </xdr:from>
    <xdr:to>
      <xdr:col>17</xdr:col>
      <xdr:colOff>412752</xdr:colOff>
      <xdr:row>22</xdr:row>
      <xdr:rowOff>198437</xdr:rowOff>
    </xdr:to>
    <xdr:pic>
      <xdr:nvPicPr>
        <xdr:cNvPr id="37" name="Image 36" descr="1200px-Emblem_of_Algeria.svg.png">
          <a:hlinkClick xmlns:r="http://schemas.openxmlformats.org/officeDocument/2006/relationships" r:id="rId26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561" y="3857625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31751</xdr:colOff>
      <xdr:row>1</xdr:row>
      <xdr:rowOff>23813</xdr:rowOff>
    </xdr:from>
    <xdr:to>
      <xdr:col>17</xdr:col>
      <xdr:colOff>420689</xdr:colOff>
      <xdr:row>2</xdr:row>
      <xdr:rowOff>214313</xdr:rowOff>
    </xdr:to>
    <xdr:pic>
      <xdr:nvPicPr>
        <xdr:cNvPr id="38" name="Image 37" descr="1200px-Emblem_of_Algeria.svg.png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624" y="79376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206374</xdr:colOff>
      <xdr:row>1</xdr:row>
      <xdr:rowOff>15875</xdr:rowOff>
    </xdr:from>
    <xdr:to>
      <xdr:col>8</xdr:col>
      <xdr:colOff>349250</xdr:colOff>
      <xdr:row>2</xdr:row>
      <xdr:rowOff>206375</xdr:rowOff>
    </xdr:to>
    <xdr:pic>
      <xdr:nvPicPr>
        <xdr:cNvPr id="39" name="Image 38" descr="1200px-Emblem_of_Algeria.svg.png">
          <a:hlinkClick xmlns:r="http://schemas.openxmlformats.org/officeDocument/2006/relationships" r:id="rId28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40063" y="71438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17</xdr:col>
      <xdr:colOff>23813</xdr:colOff>
      <xdr:row>11</xdr:row>
      <xdr:rowOff>23813</xdr:rowOff>
    </xdr:from>
    <xdr:to>
      <xdr:col>17</xdr:col>
      <xdr:colOff>412751</xdr:colOff>
      <xdr:row>12</xdr:row>
      <xdr:rowOff>214313</xdr:rowOff>
    </xdr:to>
    <xdr:pic>
      <xdr:nvPicPr>
        <xdr:cNvPr id="40" name="Image 39" descr="1200px-Emblem_of_Algeria.svg.png">
          <a:hlinkClick xmlns:r="http://schemas.openxmlformats.org/officeDocument/2006/relationships" r:id="rId29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5562" y="1968501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142874</xdr:colOff>
      <xdr:row>11</xdr:row>
      <xdr:rowOff>15875</xdr:rowOff>
    </xdr:from>
    <xdr:to>
      <xdr:col>8</xdr:col>
      <xdr:colOff>285750</xdr:colOff>
      <xdr:row>12</xdr:row>
      <xdr:rowOff>206375</xdr:rowOff>
    </xdr:to>
    <xdr:pic>
      <xdr:nvPicPr>
        <xdr:cNvPr id="41" name="Image 40" descr="1200px-Emblem_of_Algeria.svg.png">
          <a:hlinkClick xmlns:r="http://schemas.openxmlformats.org/officeDocument/2006/relationships" r:id="rId30"/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103563" y="1960563"/>
          <a:ext cx="388938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15875</xdr:colOff>
      <xdr:row>11</xdr:row>
      <xdr:rowOff>15875</xdr:rowOff>
    </xdr:from>
    <xdr:to>
      <xdr:col>11</xdr:col>
      <xdr:colOff>95250</xdr:colOff>
      <xdr:row>12</xdr:row>
      <xdr:rowOff>214313</xdr:rowOff>
    </xdr:to>
    <xdr:pic>
      <xdr:nvPicPr>
        <xdr:cNvPr id="42" name="Image 41" descr="201411202357368191.jpg">
          <a:hlinkClick xmlns:r="http://schemas.openxmlformats.org/officeDocument/2006/relationships" r:id="rId31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309813" y="1960563"/>
          <a:ext cx="500062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</xdr:colOff>
      <xdr:row>11</xdr:row>
      <xdr:rowOff>15875</xdr:rowOff>
    </xdr:from>
    <xdr:to>
      <xdr:col>2</xdr:col>
      <xdr:colOff>134937</xdr:colOff>
      <xdr:row>12</xdr:row>
      <xdr:rowOff>214313</xdr:rowOff>
    </xdr:to>
    <xdr:pic>
      <xdr:nvPicPr>
        <xdr:cNvPr id="43" name="Image 42" descr="201411202357368191.jpg">
          <a:hlinkClick xmlns:r="http://schemas.openxmlformats.org/officeDocument/2006/relationships" r:id="rId32"/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222876" y="1960563"/>
          <a:ext cx="500062" cy="3889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1</xdr:row>
      <xdr:rowOff>0</xdr:rowOff>
    </xdr:from>
    <xdr:to>
      <xdr:col>9</xdr:col>
      <xdr:colOff>112568</xdr:colOff>
      <xdr:row>50</xdr:row>
      <xdr:rowOff>147205</xdr:rowOff>
    </xdr:to>
    <xdr:cxnSp macro="">
      <xdr:nvCxnSpPr>
        <xdr:cNvPr id="3" name="Connecteur droit avec flèche 2">
          <a:hlinkClick xmlns:r="http://schemas.openxmlformats.org/officeDocument/2006/relationships" r:id="rId1"/>
        </xdr:cNvPr>
        <xdr:cNvCxnSpPr/>
      </xdr:nvCxnSpPr>
      <xdr:spPr>
        <a:xfrm flipH="1">
          <a:off x="2952750" y="0"/>
          <a:ext cx="17319" cy="9741478"/>
        </a:xfrm>
        <a:prstGeom prst="straightConnector1">
          <a:avLst/>
        </a:prstGeom>
        <a:ln w="22225">
          <a:prstDash val="lgDashDot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30</xdr:row>
      <xdr:rowOff>43295</xdr:rowOff>
    </xdr:from>
    <xdr:to>
      <xdr:col>17</xdr:col>
      <xdr:colOff>406977</xdr:colOff>
      <xdr:row>30</xdr:row>
      <xdr:rowOff>43295</xdr:rowOff>
    </xdr:to>
    <xdr:cxnSp macro="">
      <xdr:nvCxnSpPr>
        <xdr:cNvPr id="7" name="Connecteur droit 6">
          <a:hlinkClick xmlns:r="http://schemas.openxmlformats.org/officeDocument/2006/relationships" r:id="rId2"/>
        </xdr:cNvPr>
        <xdr:cNvCxnSpPr/>
      </xdr:nvCxnSpPr>
      <xdr:spPr>
        <a:xfrm flipH="1">
          <a:off x="138545" y="5827568"/>
          <a:ext cx="5714999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69272</xdr:colOff>
      <xdr:row>20</xdr:row>
      <xdr:rowOff>43295</xdr:rowOff>
    </xdr:from>
    <xdr:to>
      <xdr:col>16384</xdr:col>
      <xdr:colOff>5801592</xdr:colOff>
      <xdr:row>20</xdr:row>
      <xdr:rowOff>43295</xdr:rowOff>
    </xdr:to>
    <xdr:cxnSp macro="">
      <xdr:nvCxnSpPr>
        <xdr:cNvPr id="10" name="Connecteur droit 9"/>
        <xdr:cNvCxnSpPr/>
      </xdr:nvCxnSpPr>
      <xdr:spPr>
        <a:xfrm flipH="1">
          <a:off x="-5801592" y="3905250"/>
          <a:ext cx="5818910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25978</xdr:colOff>
      <xdr:row>20</xdr:row>
      <xdr:rowOff>51954</xdr:rowOff>
    </xdr:from>
    <xdr:to>
      <xdr:col>17</xdr:col>
      <xdr:colOff>458931</xdr:colOff>
      <xdr:row>20</xdr:row>
      <xdr:rowOff>51954</xdr:rowOff>
    </xdr:to>
    <xdr:cxnSp macro="">
      <xdr:nvCxnSpPr>
        <xdr:cNvPr id="11" name="Connecteur droit 10">
          <a:hlinkClick xmlns:r="http://schemas.openxmlformats.org/officeDocument/2006/relationships" r:id="rId3"/>
        </xdr:cNvPr>
        <xdr:cNvCxnSpPr/>
      </xdr:nvCxnSpPr>
      <xdr:spPr>
        <a:xfrm flipH="1">
          <a:off x="86591" y="3913909"/>
          <a:ext cx="5740976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40</xdr:row>
      <xdr:rowOff>43295</xdr:rowOff>
    </xdr:from>
    <xdr:to>
      <xdr:col>19</xdr:col>
      <xdr:colOff>0</xdr:colOff>
      <xdr:row>40</xdr:row>
      <xdr:rowOff>51954</xdr:rowOff>
    </xdr:to>
    <xdr:cxnSp macro="">
      <xdr:nvCxnSpPr>
        <xdr:cNvPr id="13" name="Connecteur droit 12"/>
        <xdr:cNvCxnSpPr/>
      </xdr:nvCxnSpPr>
      <xdr:spPr>
        <a:xfrm flipH="1">
          <a:off x="0" y="7723909"/>
          <a:ext cx="5775614" cy="8659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</xdr:row>
      <xdr:rowOff>60613</xdr:rowOff>
    </xdr:from>
    <xdr:to>
      <xdr:col>18</xdr:col>
      <xdr:colOff>25976</xdr:colOff>
      <xdr:row>10</xdr:row>
      <xdr:rowOff>60613</xdr:rowOff>
    </xdr:to>
    <xdr:cxnSp macro="">
      <xdr:nvCxnSpPr>
        <xdr:cNvPr id="15" name="Connecteur droit 14">
          <a:hlinkClick xmlns:r="http://schemas.openxmlformats.org/officeDocument/2006/relationships" r:id="rId4"/>
        </xdr:cNvPr>
        <xdr:cNvCxnSpPr/>
      </xdr:nvCxnSpPr>
      <xdr:spPr>
        <a:xfrm flipH="1">
          <a:off x="60614" y="1991590"/>
          <a:ext cx="5740976" cy="0"/>
        </a:xfrm>
        <a:prstGeom prst="line">
          <a:avLst/>
        </a:prstGeom>
        <a:ln w="19050">
          <a:prstDash val="lgDashDot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142879</xdr:colOff>
      <xdr:row>1</xdr:row>
      <xdr:rowOff>0</xdr:rowOff>
    </xdr:from>
    <xdr:to>
      <xdr:col>17</xdr:col>
      <xdr:colOff>444503</xdr:colOff>
      <xdr:row>2</xdr:row>
      <xdr:rowOff>238125</xdr:rowOff>
    </xdr:to>
    <xdr:pic>
      <xdr:nvPicPr>
        <xdr:cNvPr id="12" name="Image 11" descr="الجزائر-علم-بجودة-عالية-3.jp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185" y="0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7</xdr:col>
      <xdr:colOff>95252</xdr:colOff>
      <xdr:row>1</xdr:row>
      <xdr:rowOff>7936</xdr:rowOff>
    </xdr:from>
    <xdr:to>
      <xdr:col>8</xdr:col>
      <xdr:colOff>373064</xdr:colOff>
      <xdr:row>2</xdr:row>
      <xdr:rowOff>246061</xdr:rowOff>
    </xdr:to>
    <xdr:pic>
      <xdr:nvPicPr>
        <xdr:cNvPr id="14" name="Image 13" descr="الجزائر-علم-بجودة-عالية-3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95624" y="7936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7</xdr:col>
      <xdr:colOff>103188</xdr:colOff>
      <xdr:row>10</xdr:row>
      <xdr:rowOff>111124</xdr:rowOff>
    </xdr:from>
    <xdr:to>
      <xdr:col>8</xdr:col>
      <xdr:colOff>381000</xdr:colOff>
      <xdr:row>13</xdr:row>
      <xdr:rowOff>23812</xdr:rowOff>
    </xdr:to>
    <xdr:pic>
      <xdr:nvPicPr>
        <xdr:cNvPr id="20" name="Image 19" descr="الجزائر-علم-بجودة-عالية-3.jpg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87688" y="1992312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16</xdr:col>
      <xdr:colOff>142876</xdr:colOff>
      <xdr:row>11</xdr:row>
      <xdr:rowOff>7937</xdr:rowOff>
    </xdr:from>
    <xdr:to>
      <xdr:col>17</xdr:col>
      <xdr:colOff>444500</xdr:colOff>
      <xdr:row>13</xdr:row>
      <xdr:rowOff>31750</xdr:rowOff>
    </xdr:to>
    <xdr:pic>
      <xdr:nvPicPr>
        <xdr:cNvPr id="21" name="Image 20" descr="الجزائر-علم-بجودة-عالية-3.jpg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3188" y="2000250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16</xdr:col>
      <xdr:colOff>150814</xdr:colOff>
      <xdr:row>21</xdr:row>
      <xdr:rowOff>7937</xdr:rowOff>
    </xdr:from>
    <xdr:to>
      <xdr:col>17</xdr:col>
      <xdr:colOff>452438</xdr:colOff>
      <xdr:row>23</xdr:row>
      <xdr:rowOff>31750</xdr:rowOff>
    </xdr:to>
    <xdr:pic>
      <xdr:nvPicPr>
        <xdr:cNvPr id="22" name="Image 21" descr="الجزائر-علم-بجودة-عالية-3.jpg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5250" y="3913187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7</xdr:col>
      <xdr:colOff>103190</xdr:colOff>
      <xdr:row>21</xdr:row>
      <xdr:rowOff>7937</xdr:rowOff>
    </xdr:from>
    <xdr:to>
      <xdr:col>8</xdr:col>
      <xdr:colOff>381002</xdr:colOff>
      <xdr:row>23</xdr:row>
      <xdr:rowOff>31750</xdr:rowOff>
    </xdr:to>
    <xdr:pic>
      <xdr:nvPicPr>
        <xdr:cNvPr id="23" name="Image 22" descr="الجزائر-علم-بجودة-عالية-3.jpg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87686" y="3913187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111122</xdr:colOff>
      <xdr:row>31</xdr:row>
      <xdr:rowOff>7936</xdr:rowOff>
    </xdr:from>
    <xdr:to>
      <xdr:col>8</xdr:col>
      <xdr:colOff>388934</xdr:colOff>
      <xdr:row>33</xdr:row>
      <xdr:rowOff>31749</xdr:rowOff>
    </xdr:to>
    <xdr:pic>
      <xdr:nvPicPr>
        <xdr:cNvPr id="24" name="Image 23" descr="الجزائر-علم-بجودة-عالية-3.jpg">
          <a:hlinkClick xmlns:r="http://schemas.openxmlformats.org/officeDocument/2006/relationships" r:id="rId12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79754" y="5802311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16</xdr:col>
      <xdr:colOff>158751</xdr:colOff>
      <xdr:row>31</xdr:row>
      <xdr:rowOff>0</xdr:rowOff>
    </xdr:from>
    <xdr:to>
      <xdr:col>18</xdr:col>
      <xdr:colOff>0</xdr:colOff>
      <xdr:row>33</xdr:row>
      <xdr:rowOff>23813</xdr:rowOff>
    </xdr:to>
    <xdr:pic>
      <xdr:nvPicPr>
        <xdr:cNvPr id="25" name="Image 24" descr="الجزائر-علم-بجودة-عالية-3.jpg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7313" y="5794375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16</xdr:col>
      <xdr:colOff>150816</xdr:colOff>
      <xdr:row>41</xdr:row>
      <xdr:rowOff>0</xdr:rowOff>
    </xdr:from>
    <xdr:to>
      <xdr:col>17</xdr:col>
      <xdr:colOff>452440</xdr:colOff>
      <xdr:row>43</xdr:row>
      <xdr:rowOff>7938</xdr:rowOff>
    </xdr:to>
    <xdr:pic>
      <xdr:nvPicPr>
        <xdr:cNvPr id="26" name="Image 25" descr="الجزائر-علم-بجودة-عالية-3.jpg">
          <a:hlinkClick xmlns:r="http://schemas.openxmlformats.org/officeDocument/2006/relationships" r:id="rId14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5248" y="7707313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7</xdr:col>
      <xdr:colOff>111124</xdr:colOff>
      <xdr:row>41</xdr:row>
      <xdr:rowOff>7932</xdr:rowOff>
    </xdr:from>
    <xdr:to>
      <xdr:col>8</xdr:col>
      <xdr:colOff>388936</xdr:colOff>
      <xdr:row>43</xdr:row>
      <xdr:rowOff>15870</xdr:rowOff>
    </xdr:to>
    <xdr:pic>
      <xdr:nvPicPr>
        <xdr:cNvPr id="27" name="Image 26" descr="الجزائر-علم-بجودة-عالية-3.jpg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79752" y="7715245"/>
          <a:ext cx="523874" cy="46831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</xdr:row>
      <xdr:rowOff>0</xdr:rowOff>
    </xdr:from>
    <xdr:to>
      <xdr:col>1</xdr:col>
      <xdr:colOff>0</xdr:colOff>
      <xdr:row>50</xdr:row>
      <xdr:rowOff>190499</xdr:rowOff>
    </xdr:to>
    <xdr:pic>
      <xdr:nvPicPr>
        <xdr:cNvPr id="28" name="Image 27" descr="201411202357368191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818188" y="7897813"/>
          <a:ext cx="47624" cy="1825624"/>
        </a:xfrm>
        <a:prstGeom prst="rect">
          <a:avLst/>
        </a:prstGeom>
      </xdr:spPr>
    </xdr:pic>
    <xdr:clientData/>
  </xdr:twoCellAnchor>
  <xdr:twoCellAnchor editAs="oneCell">
    <xdr:from>
      <xdr:col>1</xdr:col>
      <xdr:colOff>15876</xdr:colOff>
      <xdr:row>1</xdr:row>
      <xdr:rowOff>7938</xdr:rowOff>
    </xdr:from>
    <xdr:to>
      <xdr:col>2</xdr:col>
      <xdr:colOff>261939</xdr:colOff>
      <xdr:row>2</xdr:row>
      <xdr:rowOff>166688</xdr:rowOff>
    </xdr:to>
    <xdr:pic>
      <xdr:nvPicPr>
        <xdr:cNvPr id="30" name="Image 29" descr="201411202357368191.jpg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175249" y="7938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15876</xdr:colOff>
      <xdr:row>1</xdr:row>
      <xdr:rowOff>0</xdr:rowOff>
    </xdr:from>
    <xdr:to>
      <xdr:col>11</xdr:col>
      <xdr:colOff>222252</xdr:colOff>
      <xdr:row>2</xdr:row>
      <xdr:rowOff>158750</xdr:rowOff>
    </xdr:to>
    <xdr:pic>
      <xdr:nvPicPr>
        <xdr:cNvPr id="31" name="Image 30" descr="201411202357368191.jpg">
          <a:hlinkClick xmlns:r="http://schemas.openxmlformats.org/officeDocument/2006/relationships" r:id="rId19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262186" y="0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15876</xdr:colOff>
      <xdr:row>11</xdr:row>
      <xdr:rowOff>7938</xdr:rowOff>
    </xdr:from>
    <xdr:to>
      <xdr:col>2</xdr:col>
      <xdr:colOff>261939</xdr:colOff>
      <xdr:row>12</xdr:row>
      <xdr:rowOff>206376</xdr:rowOff>
    </xdr:to>
    <xdr:pic>
      <xdr:nvPicPr>
        <xdr:cNvPr id="32" name="Image 31" descr="201411202357368191.jpg">
          <a:hlinkClick xmlns:r="http://schemas.openxmlformats.org/officeDocument/2006/relationships" r:id="rId20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175249" y="2000251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15876</xdr:colOff>
      <xdr:row>11</xdr:row>
      <xdr:rowOff>7938</xdr:rowOff>
    </xdr:from>
    <xdr:to>
      <xdr:col>11</xdr:col>
      <xdr:colOff>222252</xdr:colOff>
      <xdr:row>12</xdr:row>
      <xdr:rowOff>206376</xdr:rowOff>
    </xdr:to>
    <xdr:pic>
      <xdr:nvPicPr>
        <xdr:cNvPr id="33" name="Image 32" descr="201411202357368191.jpg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262186" y="2000251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15876</xdr:colOff>
      <xdr:row>21</xdr:row>
      <xdr:rowOff>7938</xdr:rowOff>
    </xdr:from>
    <xdr:to>
      <xdr:col>2</xdr:col>
      <xdr:colOff>261939</xdr:colOff>
      <xdr:row>22</xdr:row>
      <xdr:rowOff>206376</xdr:rowOff>
    </xdr:to>
    <xdr:pic>
      <xdr:nvPicPr>
        <xdr:cNvPr id="34" name="Image 33" descr="201411202357368191.jpg">
          <a:hlinkClick xmlns:r="http://schemas.openxmlformats.org/officeDocument/2006/relationships" r:id="rId22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175249" y="3913188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15876</xdr:colOff>
      <xdr:row>21</xdr:row>
      <xdr:rowOff>7938</xdr:rowOff>
    </xdr:from>
    <xdr:to>
      <xdr:col>11</xdr:col>
      <xdr:colOff>222252</xdr:colOff>
      <xdr:row>22</xdr:row>
      <xdr:rowOff>206376</xdr:rowOff>
    </xdr:to>
    <xdr:pic>
      <xdr:nvPicPr>
        <xdr:cNvPr id="35" name="Image 34" descr="201411202357368191.jpg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262186" y="3913188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15876</xdr:colOff>
      <xdr:row>31</xdr:row>
      <xdr:rowOff>7938</xdr:rowOff>
    </xdr:from>
    <xdr:to>
      <xdr:col>2</xdr:col>
      <xdr:colOff>261939</xdr:colOff>
      <xdr:row>32</xdr:row>
      <xdr:rowOff>206376</xdr:rowOff>
    </xdr:to>
    <xdr:pic>
      <xdr:nvPicPr>
        <xdr:cNvPr id="36" name="Image 35" descr="201411202357368191.jpg">
          <a:hlinkClick xmlns:r="http://schemas.openxmlformats.org/officeDocument/2006/relationships" r:id="rId24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175249" y="5802313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15876</xdr:colOff>
      <xdr:row>31</xdr:row>
      <xdr:rowOff>7938</xdr:rowOff>
    </xdr:from>
    <xdr:to>
      <xdr:col>11</xdr:col>
      <xdr:colOff>222252</xdr:colOff>
      <xdr:row>32</xdr:row>
      <xdr:rowOff>206376</xdr:rowOff>
    </xdr:to>
    <xdr:pic>
      <xdr:nvPicPr>
        <xdr:cNvPr id="37" name="Image 36" descr="201411202357368191.jpg">
          <a:hlinkClick xmlns:r="http://schemas.openxmlformats.org/officeDocument/2006/relationships" r:id="rId25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262186" y="5802313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15876</xdr:colOff>
      <xdr:row>41</xdr:row>
      <xdr:rowOff>7938</xdr:rowOff>
    </xdr:from>
    <xdr:to>
      <xdr:col>2</xdr:col>
      <xdr:colOff>261939</xdr:colOff>
      <xdr:row>42</xdr:row>
      <xdr:rowOff>206376</xdr:rowOff>
    </xdr:to>
    <xdr:pic>
      <xdr:nvPicPr>
        <xdr:cNvPr id="38" name="Image 37" descr="201411202357368191.jpg">
          <a:hlinkClick xmlns:r="http://schemas.openxmlformats.org/officeDocument/2006/relationships" r:id="rId26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5175249" y="7715251"/>
          <a:ext cx="627063" cy="388938"/>
        </a:xfrm>
        <a:prstGeom prst="rect">
          <a:avLst/>
        </a:prstGeom>
      </xdr:spPr>
    </xdr:pic>
    <xdr:clientData/>
  </xdr:twoCellAnchor>
  <xdr:twoCellAnchor editAs="oneCell">
    <xdr:from>
      <xdr:col>10</xdr:col>
      <xdr:colOff>15876</xdr:colOff>
      <xdr:row>41</xdr:row>
      <xdr:rowOff>7938</xdr:rowOff>
    </xdr:from>
    <xdr:to>
      <xdr:col>11</xdr:col>
      <xdr:colOff>222252</xdr:colOff>
      <xdr:row>42</xdr:row>
      <xdr:rowOff>206376</xdr:rowOff>
    </xdr:to>
    <xdr:pic>
      <xdr:nvPicPr>
        <xdr:cNvPr id="39" name="Image 38" descr="201411202357368191.jpg">
          <a:hlinkClick xmlns:r="http://schemas.openxmlformats.org/officeDocument/2006/relationships" r:id="rId27"/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262186" y="7715251"/>
          <a:ext cx="627063" cy="3889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104775</xdr:rowOff>
    </xdr:from>
    <xdr:to>
      <xdr:col>11</xdr:col>
      <xdr:colOff>685800</xdr:colOff>
      <xdr:row>3</xdr:row>
      <xdr:rowOff>28576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/>
      </xdr:nvSpPr>
      <xdr:spPr>
        <a:xfrm>
          <a:off x="31308675" y="104775"/>
          <a:ext cx="7419975" cy="52387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EG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قائمة التلاميذ</a:t>
          </a:r>
          <a:r>
            <a:rPr lang="ar-EG" sz="2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الكتابة تكون على شكل افقي حسب ترتيب الأرقام</a:t>
          </a:r>
          <a:endParaRPr lang="fr-FR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53</xdr:col>
      <xdr:colOff>714375</xdr:colOff>
      <xdr:row>0</xdr:row>
      <xdr:rowOff>114300</xdr:rowOff>
    </xdr:from>
    <xdr:to>
      <xdr:col>67</xdr:col>
      <xdr:colOff>381000</xdr:colOff>
      <xdr:row>3</xdr:row>
      <xdr:rowOff>47626</xdr:rowOff>
    </xdr:to>
    <xdr:sp macro="" textlink="">
      <xdr:nvSpPr>
        <xdr:cNvPr id="4" name="Rectangle 3">
          <a:hlinkClick xmlns:r="http://schemas.openxmlformats.org/officeDocument/2006/relationships" r:id="rId2"/>
        </xdr:cNvPr>
        <xdr:cNvSpPr/>
      </xdr:nvSpPr>
      <xdr:spPr>
        <a:xfrm>
          <a:off x="723900" y="114300"/>
          <a:ext cx="7581900" cy="533401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 rtl="1"/>
          <a:r>
            <a:rPr lang="ar-EG" sz="20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قائمة الموظفين</a:t>
          </a:r>
          <a:r>
            <a:rPr lang="ar-EG" sz="20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+mn-cs"/>
            </a:rPr>
            <a:t> الكتابة تكون على شكل افقي حسب ترتيب الأرقام</a:t>
          </a:r>
          <a:endParaRPr lang="fr-FR" sz="20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21</xdr:col>
      <xdr:colOff>390525</xdr:colOff>
      <xdr:row>1</xdr:row>
      <xdr:rowOff>1</xdr:rowOff>
    </xdr:from>
    <xdr:to>
      <xdr:col>23</xdr:col>
      <xdr:colOff>9523</xdr:colOff>
      <xdr:row>3</xdr:row>
      <xdr:rowOff>1</xdr:rowOff>
    </xdr:to>
    <xdr:pic>
      <xdr:nvPicPr>
        <xdr:cNvPr id="5" name="Image 4" descr="201411202357368191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6260427" y="200026"/>
          <a:ext cx="781048" cy="400050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</xdr:row>
      <xdr:rowOff>0</xdr:rowOff>
    </xdr:from>
    <xdr:to>
      <xdr:col>30</xdr:col>
      <xdr:colOff>781048</xdr:colOff>
      <xdr:row>3</xdr:row>
      <xdr:rowOff>0</xdr:rowOff>
    </xdr:to>
    <xdr:pic>
      <xdr:nvPicPr>
        <xdr:cNvPr id="6" name="Image 5" descr="201411202357368191.jp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1697952" y="200025"/>
          <a:ext cx="781048" cy="400050"/>
        </a:xfrm>
        <a:prstGeom prst="rect">
          <a:avLst/>
        </a:prstGeom>
      </xdr:spPr>
    </xdr:pic>
    <xdr:clientData/>
  </xdr:twoCellAnchor>
  <xdr:twoCellAnchor editAs="oneCell">
    <xdr:from>
      <xdr:col>30</xdr:col>
      <xdr:colOff>790576</xdr:colOff>
      <xdr:row>1</xdr:row>
      <xdr:rowOff>0</xdr:rowOff>
    </xdr:from>
    <xdr:to>
      <xdr:col>31</xdr:col>
      <xdr:colOff>428625</xdr:colOff>
      <xdr:row>3</xdr:row>
      <xdr:rowOff>19050</xdr:rowOff>
    </xdr:to>
    <xdr:pic>
      <xdr:nvPicPr>
        <xdr:cNvPr id="8" name="Image 7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993100" y="200025"/>
          <a:ext cx="695324" cy="419100"/>
        </a:xfrm>
        <a:prstGeom prst="rect">
          <a:avLst/>
        </a:prstGeom>
      </xdr:spPr>
    </xdr:pic>
    <xdr:clientData/>
  </xdr:twoCellAnchor>
  <xdr:twoCellAnchor editAs="oneCell">
    <xdr:from>
      <xdr:col>31</xdr:col>
      <xdr:colOff>457200</xdr:colOff>
      <xdr:row>1</xdr:row>
      <xdr:rowOff>0</xdr:rowOff>
    </xdr:from>
    <xdr:to>
      <xdr:col>32</xdr:col>
      <xdr:colOff>466725</xdr:colOff>
      <xdr:row>3</xdr:row>
      <xdr:rowOff>0</xdr:rowOff>
    </xdr:to>
    <xdr:pic>
      <xdr:nvPicPr>
        <xdr:cNvPr id="9" name="Image 8" descr="201411202357368191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0193000" y="200025"/>
          <a:ext cx="771525" cy="400050"/>
        </a:xfrm>
        <a:prstGeom prst="rect">
          <a:avLst/>
        </a:prstGeom>
      </xdr:spPr>
    </xdr:pic>
    <xdr:clientData/>
  </xdr:twoCellAnchor>
  <xdr:twoCellAnchor editAs="oneCell">
    <xdr:from>
      <xdr:col>32</xdr:col>
      <xdr:colOff>504825</xdr:colOff>
      <xdr:row>1</xdr:row>
      <xdr:rowOff>0</xdr:rowOff>
    </xdr:from>
    <xdr:to>
      <xdr:col>35</xdr:col>
      <xdr:colOff>447674</xdr:colOff>
      <xdr:row>3</xdr:row>
      <xdr:rowOff>19050</xdr:rowOff>
    </xdr:to>
    <xdr:pic>
      <xdr:nvPicPr>
        <xdr:cNvPr id="10" name="Image 9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9459576" y="200025"/>
          <a:ext cx="695324" cy="419100"/>
        </a:xfrm>
        <a:prstGeom prst="rect">
          <a:avLst/>
        </a:prstGeom>
      </xdr:spPr>
    </xdr:pic>
    <xdr:clientData/>
  </xdr:twoCellAnchor>
  <xdr:twoCellAnchor editAs="oneCell">
    <xdr:from>
      <xdr:col>11</xdr:col>
      <xdr:colOff>752475</xdr:colOff>
      <xdr:row>1</xdr:row>
      <xdr:rowOff>0</xdr:rowOff>
    </xdr:from>
    <xdr:to>
      <xdr:col>15</xdr:col>
      <xdr:colOff>295274</xdr:colOff>
      <xdr:row>3</xdr:row>
      <xdr:rowOff>19050</xdr:rowOff>
    </xdr:to>
    <xdr:pic>
      <xdr:nvPicPr>
        <xdr:cNvPr id="11" name="Image 10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546676" y="200025"/>
          <a:ext cx="695324" cy="419100"/>
        </a:xfrm>
        <a:prstGeom prst="rect">
          <a:avLst/>
        </a:prstGeom>
      </xdr:spPr>
    </xdr:pic>
    <xdr:clientData/>
  </xdr:twoCellAnchor>
  <xdr:twoCellAnchor editAs="oneCell">
    <xdr:from>
      <xdr:col>53</xdr:col>
      <xdr:colOff>0</xdr:colOff>
      <xdr:row>1</xdr:row>
      <xdr:rowOff>0</xdr:rowOff>
    </xdr:from>
    <xdr:to>
      <xdr:col>53</xdr:col>
      <xdr:colOff>695324</xdr:colOff>
      <xdr:row>3</xdr:row>
      <xdr:rowOff>19050</xdr:rowOff>
    </xdr:to>
    <xdr:pic>
      <xdr:nvPicPr>
        <xdr:cNvPr id="12" name="Image 11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324851" y="200025"/>
          <a:ext cx="695324" cy="419100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1</xdr:row>
      <xdr:rowOff>0</xdr:rowOff>
    </xdr:from>
    <xdr:to>
      <xdr:col>53</xdr:col>
      <xdr:colOff>19048</xdr:colOff>
      <xdr:row>3</xdr:row>
      <xdr:rowOff>0</xdr:rowOff>
    </xdr:to>
    <xdr:pic>
      <xdr:nvPicPr>
        <xdr:cNvPr id="13" name="Image 12" descr="201411202357368191.jpg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001127" y="200025"/>
          <a:ext cx="781048" cy="400050"/>
        </a:xfrm>
        <a:prstGeom prst="rect">
          <a:avLst/>
        </a:prstGeom>
      </xdr:spPr>
    </xdr:pic>
    <xdr:clientData/>
  </xdr:twoCellAnchor>
  <xdr:twoCellAnchor editAs="oneCell">
    <xdr:from>
      <xdr:col>50</xdr:col>
      <xdr:colOff>466725</xdr:colOff>
      <xdr:row>1</xdr:row>
      <xdr:rowOff>0</xdr:rowOff>
    </xdr:from>
    <xdr:to>
      <xdr:col>51</xdr:col>
      <xdr:colOff>371473</xdr:colOff>
      <xdr:row>3</xdr:row>
      <xdr:rowOff>0</xdr:rowOff>
    </xdr:to>
    <xdr:pic>
      <xdr:nvPicPr>
        <xdr:cNvPr id="14" name="Image 13" descr="201411202357368191.jpg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506077" y="200025"/>
          <a:ext cx="781048" cy="400050"/>
        </a:xfrm>
        <a:prstGeom prst="rect">
          <a:avLst/>
        </a:prstGeom>
      </xdr:spPr>
    </xdr:pic>
    <xdr:clientData/>
  </xdr:twoCellAnchor>
  <xdr:twoCellAnchor editAs="oneCell">
    <xdr:from>
      <xdr:col>51</xdr:col>
      <xdr:colOff>381000</xdr:colOff>
      <xdr:row>1</xdr:row>
      <xdr:rowOff>0</xdr:rowOff>
    </xdr:from>
    <xdr:to>
      <xdr:col>51</xdr:col>
      <xdr:colOff>1076324</xdr:colOff>
      <xdr:row>3</xdr:row>
      <xdr:rowOff>19050</xdr:rowOff>
    </xdr:to>
    <xdr:pic>
      <xdr:nvPicPr>
        <xdr:cNvPr id="15" name="Image 14" descr="الجزائر-علم-بجودة-عالية-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801226" y="200025"/>
          <a:ext cx="695324" cy="419100"/>
        </a:xfrm>
        <a:prstGeom prst="rect">
          <a:avLst/>
        </a:prstGeom>
      </xdr:spPr>
    </xdr:pic>
    <xdr:clientData/>
  </xdr:twoCellAnchor>
  <xdr:twoCellAnchor editAs="oneCell">
    <xdr:from>
      <xdr:col>36</xdr:col>
      <xdr:colOff>304800</xdr:colOff>
      <xdr:row>0</xdr:row>
      <xdr:rowOff>85725</xdr:rowOff>
    </xdr:from>
    <xdr:to>
      <xdr:col>37</xdr:col>
      <xdr:colOff>676275</xdr:colOff>
      <xdr:row>3</xdr:row>
      <xdr:rowOff>114300</xdr:rowOff>
    </xdr:to>
    <xdr:pic>
      <xdr:nvPicPr>
        <xdr:cNvPr id="16" name="Image 15" descr="Copy of images.png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992725" y="85725"/>
          <a:ext cx="1133475" cy="628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46</xdr:col>
      <xdr:colOff>47625</xdr:colOff>
      <xdr:row>0</xdr:row>
      <xdr:rowOff>104775</xdr:rowOff>
    </xdr:from>
    <xdr:to>
      <xdr:col>50</xdr:col>
      <xdr:colOff>9525</xdr:colOff>
      <xdr:row>3</xdr:row>
      <xdr:rowOff>133350</xdr:rowOff>
    </xdr:to>
    <xdr:pic>
      <xdr:nvPicPr>
        <xdr:cNvPr id="17" name="Image 16" descr="Copy of images.png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744325" y="104775"/>
          <a:ext cx="1133475" cy="628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38</xdr:col>
      <xdr:colOff>95250</xdr:colOff>
      <xdr:row>0</xdr:row>
      <xdr:rowOff>123825</xdr:rowOff>
    </xdr:from>
    <xdr:to>
      <xdr:col>45</xdr:col>
      <xdr:colOff>495300</xdr:colOff>
      <xdr:row>3</xdr:row>
      <xdr:rowOff>47625</xdr:rowOff>
    </xdr:to>
    <xdr:sp macro="" textlink="">
      <xdr:nvSpPr>
        <xdr:cNvPr id="18" name="Ellipse 17">
          <a:hlinkClick xmlns:r="http://schemas.openxmlformats.org/officeDocument/2006/relationships" r:id="rId14"/>
        </xdr:cNvPr>
        <xdr:cNvSpPr/>
      </xdr:nvSpPr>
      <xdr:spPr>
        <a:xfrm>
          <a:off x="13192125" y="123825"/>
          <a:ext cx="4257675" cy="523875"/>
        </a:xfrm>
        <a:prstGeom prst="ellipse">
          <a:avLst/>
        </a:prstGeom>
      </xdr:spPr>
      <xdr:style>
        <a:lnRef idx="2">
          <a:schemeClr val="accent6"/>
        </a:lnRef>
        <a:fillRef idx="1002">
          <a:schemeClr val="dk2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ar-DZ" sz="24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طبع البطاقات</a:t>
          </a:r>
          <a:endParaRPr lang="fr-FR" sz="24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9525</xdr:rowOff>
    </xdr:from>
    <xdr:to>
      <xdr:col>5</xdr:col>
      <xdr:colOff>142875</xdr:colOff>
      <xdr:row>9</xdr:row>
      <xdr:rowOff>38100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6715125" y="1152525"/>
          <a:ext cx="4524374" cy="6000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ar-EG" sz="1800" b="1"/>
            <a:t>الأيميل </a:t>
          </a:r>
          <a:r>
            <a:rPr lang="fr-FR" sz="1800" b="1"/>
            <a:t>walidabidi19@gmail.com</a:t>
          </a:r>
        </a:p>
      </xdr:txBody>
    </xdr:sp>
    <xdr:clientData/>
  </xdr:twoCellAnchor>
  <xdr:twoCellAnchor>
    <xdr:from>
      <xdr:col>0</xdr:col>
      <xdr:colOff>1</xdr:colOff>
      <xdr:row>1</xdr:row>
      <xdr:rowOff>123825</xdr:rowOff>
    </xdr:from>
    <xdr:to>
      <xdr:col>5</xdr:col>
      <xdr:colOff>142875</xdr:colOff>
      <xdr:row>4</xdr:row>
      <xdr:rowOff>152400</xdr:rowOff>
    </xdr:to>
    <xdr:sp macro="" textlink="">
      <xdr:nvSpPr>
        <xdr:cNvPr id="4" name="Ellipse 3">
          <a:hlinkClick xmlns:r="http://schemas.openxmlformats.org/officeDocument/2006/relationships" r:id="rId2"/>
        </xdr:cNvPr>
        <xdr:cNvSpPr/>
      </xdr:nvSpPr>
      <xdr:spPr>
        <a:xfrm>
          <a:off x="6715125" y="314325"/>
          <a:ext cx="4524374" cy="600075"/>
        </a:xfrm>
        <a:prstGeom prst="ellipse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 rtl="1"/>
          <a:r>
            <a:rPr lang="ar-DZ" sz="1800" b="1"/>
            <a:t>عبيدي وليد بلدية بابار ولاية خنشلة</a:t>
          </a:r>
          <a:endParaRPr lang="fr-FR" sz="1800" b="1"/>
        </a:p>
      </xdr:txBody>
    </xdr:sp>
    <xdr:clientData/>
  </xdr:twoCellAnchor>
  <xdr:twoCellAnchor editAs="oneCell">
    <xdr:from>
      <xdr:col>5</xdr:col>
      <xdr:colOff>200025</xdr:colOff>
      <xdr:row>0</xdr:row>
      <xdr:rowOff>161925</xdr:rowOff>
    </xdr:from>
    <xdr:to>
      <xdr:col>9</xdr:col>
      <xdr:colOff>323850</xdr:colOff>
      <xdr:row>506</xdr:row>
      <xdr:rowOff>104775</xdr:rowOff>
    </xdr:to>
    <xdr:pic>
      <xdr:nvPicPr>
        <xdr:cNvPr id="5" name="Image 4" descr="201411202357368191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6150" y="161925"/>
          <a:ext cx="3171825" cy="3562350"/>
        </a:xfrm>
        <a:prstGeom prst="rect">
          <a:avLst/>
        </a:prstGeom>
      </xdr:spPr>
    </xdr:pic>
    <xdr:clientData/>
  </xdr:twoCellAnchor>
  <xdr:twoCellAnchor editAs="oneCell">
    <xdr:from>
      <xdr:col>9</xdr:col>
      <xdr:colOff>473866</xdr:colOff>
      <xdr:row>0</xdr:row>
      <xdr:rowOff>161925</xdr:rowOff>
    </xdr:from>
    <xdr:to>
      <xdr:col>13</xdr:col>
      <xdr:colOff>619125</xdr:colOff>
      <xdr:row>506</xdr:row>
      <xdr:rowOff>95250</xdr:rowOff>
    </xdr:to>
    <xdr:pic>
      <xdr:nvPicPr>
        <xdr:cNvPr id="6" name="Image 5" descr="images.pn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875" y="161925"/>
          <a:ext cx="3193259" cy="35528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571499</xdr:colOff>
      <xdr:row>10</xdr:row>
      <xdr:rowOff>9525</xdr:rowOff>
    </xdr:from>
    <xdr:to>
      <xdr:col>3</xdr:col>
      <xdr:colOff>590549</xdr:colOff>
      <xdr:row>506</xdr:row>
      <xdr:rowOff>133350</xdr:rowOff>
    </xdr:to>
    <xdr:pic>
      <xdr:nvPicPr>
        <xdr:cNvPr id="7" name="Image 6" descr="1200px-Emblem_of_Algeria.svg.pn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48626" y="1914525"/>
          <a:ext cx="2000250" cy="1838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r" rtl="1">
          <a:defRPr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6"/>
  <sheetViews>
    <sheetView showGridLines="0" rightToLeft="1" tabSelected="1" workbookViewId="0">
      <selection activeCell="I19" sqref="I19"/>
    </sheetView>
  </sheetViews>
  <sheetFormatPr baseColWidth="10" defaultColWidth="0" defaultRowHeight="15" zeroHeight="1"/>
  <cols>
    <col min="1" max="9" width="11.42578125" style="18" customWidth="1"/>
    <col min="10" max="16384" width="11.42578125" style="18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 spans="2:7"/>
    <row r="18" spans="2:7"/>
    <row r="19" spans="2:7"/>
    <row r="20" spans="2:7"/>
    <row r="21" spans="2:7" ht="15.75">
      <c r="B21" s="66"/>
      <c r="C21" s="66"/>
      <c r="D21" s="65"/>
      <c r="E21" s="65"/>
      <c r="F21" s="65"/>
      <c r="G21" s="65"/>
    </row>
    <row r="22" spans="2:7" ht="15.75">
      <c r="B22" s="66"/>
      <c r="C22" s="66"/>
      <c r="D22" s="65"/>
      <c r="E22" s="65"/>
      <c r="F22" s="65"/>
      <c r="G22" s="65"/>
    </row>
    <row r="23" spans="2:7"/>
    <row r="24" spans="2:7"/>
    <row r="25" spans="2:7"/>
    <row r="26" spans="2:7"/>
  </sheetData>
  <sheetProtection password="C654" sheet="1" objects="1" scenarios="1"/>
  <mergeCells count="4">
    <mergeCell ref="D21:G21"/>
    <mergeCell ref="D22:G22"/>
    <mergeCell ref="B22:C22"/>
    <mergeCell ref="B21:C2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M27"/>
  <sheetViews>
    <sheetView rightToLeft="1" zoomScale="90" zoomScaleNormal="90" workbookViewId="0">
      <selection activeCell="B6" sqref="B6"/>
    </sheetView>
  </sheetViews>
  <sheetFormatPr baseColWidth="10" defaultColWidth="0" defaultRowHeight="15" zeroHeight="1"/>
  <cols>
    <col min="1" max="1" width="13.140625" style="2" customWidth="1"/>
    <col min="2" max="2" width="18.28515625" style="2" customWidth="1"/>
    <col min="3" max="3" width="21.85546875" style="2" customWidth="1"/>
    <col min="4" max="4" width="18.42578125" style="2" customWidth="1"/>
    <col min="5" max="5" width="14.85546875" style="2" customWidth="1"/>
    <col min="6" max="6" width="16" style="2" customWidth="1"/>
    <col min="7" max="7" width="17.28515625" style="2" customWidth="1"/>
    <col min="8" max="8" width="11.42578125" hidden="1" customWidth="1"/>
    <col min="9" max="16384" width="11.42578125" hidden="1"/>
  </cols>
  <sheetData>
    <row r="1" spans="1:13">
      <c r="B1" s="67" t="s">
        <v>32</v>
      </c>
      <c r="C1" s="67"/>
      <c r="D1" s="67"/>
      <c r="E1" s="67"/>
      <c r="F1" s="67"/>
    </row>
    <row r="2" spans="1:13">
      <c r="B2" s="67"/>
      <c r="C2" s="67"/>
      <c r="D2" s="67"/>
      <c r="E2" s="67"/>
      <c r="F2" s="67"/>
    </row>
    <row r="3" spans="1:13">
      <c r="A3" s="4"/>
      <c r="B3" s="4"/>
      <c r="C3" s="4"/>
      <c r="D3" s="4"/>
      <c r="E3" s="4"/>
      <c r="F3" s="4"/>
      <c r="G3" s="4"/>
    </row>
    <row r="4" spans="1:13">
      <c r="A4" s="39" t="s">
        <v>8</v>
      </c>
      <c r="B4" s="40" t="str">
        <f>VLOOKUP(A17,'قائمة واحد'!5:45,2)</f>
        <v>عبيدي وليد</v>
      </c>
      <c r="C4" s="39" t="s">
        <v>6</v>
      </c>
      <c r="D4" s="41" t="str">
        <f>VLOOKUP(A17,'قائمة واحد'!5:45,3)</f>
        <v>11/04/1988خنشلة</v>
      </c>
      <c r="E4" s="39" t="s">
        <v>35</v>
      </c>
      <c r="F4" s="42" t="str">
        <f>VLOOKUP(A17,'قائمة واحد'!5:45,4)</f>
        <v>ناظر ثانوية</v>
      </c>
      <c r="G4" s="43">
        <f>VLOOKUP(A17,'قائمة واحد'!5:45,5)</f>
        <v>1</v>
      </c>
    </row>
    <row r="5" spans="1:13">
      <c r="A5" s="39" t="s">
        <v>8</v>
      </c>
      <c r="B5" s="40" t="str">
        <f>VLOOKUP(A17,'قائمة واحد'!5:45,9)</f>
        <v xml:space="preserve">عبيدي </v>
      </c>
      <c r="C5" s="39" t="s">
        <v>6</v>
      </c>
      <c r="D5" s="41">
        <f>VLOOKUP(A17,'قائمة واحد'!5:45,10)</f>
        <v>32244</v>
      </c>
      <c r="E5" s="39" t="s">
        <v>35</v>
      </c>
      <c r="F5" s="42">
        <f>VLOOKUP(A17,'قائمة واحد'!5:45,11)</f>
        <v>2</v>
      </c>
      <c r="G5" s="43">
        <f>VLOOKUP(A17,'قائمة واحد'!5:45,12)</f>
        <v>2</v>
      </c>
    </row>
    <row r="6" spans="1:13">
      <c r="A6" s="39" t="s">
        <v>8</v>
      </c>
      <c r="B6" s="40" t="str">
        <f>VLOOKUP(A17,'قائمة واحد'!5:45,16)</f>
        <v>عبيدي وليد</v>
      </c>
      <c r="C6" s="39" t="s">
        <v>6</v>
      </c>
      <c r="D6" s="41">
        <f>VLOOKUP(A17,'قائمة واحد'!5:45,17)</f>
        <v>32244</v>
      </c>
      <c r="E6" s="39" t="s">
        <v>35</v>
      </c>
      <c r="F6" s="42">
        <f>VLOOKUP(A17,'قائمة واحد'!5:45,18)</f>
        <v>3</v>
      </c>
      <c r="G6" s="43">
        <f>VLOOKUP(A17,'قائمة واحد'!5:45,19)</f>
        <v>3</v>
      </c>
      <c r="M6">
        <v>1</v>
      </c>
    </row>
    <row r="7" spans="1:13">
      <c r="A7" s="39" t="s">
        <v>8</v>
      </c>
      <c r="B7" s="40" t="str">
        <f>VLOOKUP(A17,'قائمة واحد'!5:45,23)</f>
        <v>عبيدي وليد</v>
      </c>
      <c r="C7" s="39" t="s">
        <v>6</v>
      </c>
      <c r="D7" s="41">
        <f>VLOOKUP(A17,'قائمة واحد'!5:45,24)</f>
        <v>32244</v>
      </c>
      <c r="E7" s="39" t="s">
        <v>35</v>
      </c>
      <c r="F7" s="42">
        <f>VLOOKUP(A17,'قائمة واحد'!5:45,25)</f>
        <v>4</v>
      </c>
      <c r="G7" s="43">
        <f>VLOOKUP(A17,'قائمة واحد'!5:45,26)</f>
        <v>4</v>
      </c>
    </row>
    <row r="8" spans="1:13">
      <c r="A8" s="39" t="s">
        <v>8</v>
      </c>
      <c r="B8" s="40" t="str">
        <f>VLOOKUP(A17,'قائمة واحد'!5:45,30)</f>
        <v>عبيدي وليد</v>
      </c>
      <c r="C8" s="39" t="s">
        <v>6</v>
      </c>
      <c r="D8" s="41">
        <f>VLOOKUP(A17,'قائمة واحد'!5:45,31)</f>
        <v>32244</v>
      </c>
      <c r="E8" s="39" t="s">
        <v>35</v>
      </c>
      <c r="F8" s="42">
        <f>VLOOKUP(A17,'قائمة واحد'!5:45,32)</f>
        <v>5</v>
      </c>
      <c r="G8" s="43">
        <f>VLOOKUP(A17,'قائمة واحد'!5:45,33)</f>
        <v>5</v>
      </c>
    </row>
    <row r="9" spans="1:13">
      <c r="A9" s="39" t="s">
        <v>8</v>
      </c>
      <c r="B9" s="40" t="str">
        <f>VLOOKUP(A17,'قائمة واحد'!5:45,37)</f>
        <v>عبيدي وليد</v>
      </c>
      <c r="C9" s="39" t="s">
        <v>6</v>
      </c>
      <c r="D9" s="41">
        <f>VLOOKUP(A17,'قائمة واحد'!5:45,38)</f>
        <v>32244</v>
      </c>
      <c r="E9" s="39" t="s">
        <v>35</v>
      </c>
      <c r="F9" s="42">
        <f>VLOOKUP(A17,'قائمة واحد'!5:45,39)</f>
        <v>6</v>
      </c>
      <c r="G9" s="43">
        <f>VLOOKUP(A17,'قائمة واحد'!5:45,40)</f>
        <v>6</v>
      </c>
    </row>
    <row r="10" spans="1:13">
      <c r="A10" s="39" t="s">
        <v>8</v>
      </c>
      <c r="B10" s="40" t="str">
        <f>VLOOKUP(A17,'قائمة واحد'!5:45,44)</f>
        <v>عبيدي وليد</v>
      </c>
      <c r="C10" s="39" t="s">
        <v>6</v>
      </c>
      <c r="D10" s="41">
        <f>VLOOKUP(A17,'قائمة واحد'!5:45,45)</f>
        <v>32244</v>
      </c>
      <c r="E10" s="39" t="s">
        <v>35</v>
      </c>
      <c r="F10" s="42">
        <f>VLOOKUP(A17,'قائمة واحد'!5:45,46)</f>
        <v>7</v>
      </c>
      <c r="G10" s="43">
        <f>VLOOKUP(A17,'قائمة واحد'!5:45,47)</f>
        <v>7</v>
      </c>
    </row>
    <row r="11" spans="1:13">
      <c r="A11" s="39" t="s">
        <v>8</v>
      </c>
      <c r="B11" s="40" t="str">
        <f>VLOOKUP(A17,'قائمة واحد'!5:45,51)</f>
        <v>عبيدي وليد</v>
      </c>
      <c r="C11" s="39" t="s">
        <v>6</v>
      </c>
      <c r="D11" s="41">
        <f>VLOOKUP(A17,'قائمة واحد'!5:45,52)</f>
        <v>32244</v>
      </c>
      <c r="E11" s="39" t="s">
        <v>35</v>
      </c>
      <c r="F11" s="42">
        <f>VLOOKUP(A17,'قائمة واحد'!5:45,53)</f>
        <v>8</v>
      </c>
      <c r="G11" s="43">
        <f>VLOOKUP(A17,'قائمة واحد'!5:45,54)</f>
        <v>8</v>
      </c>
    </row>
    <row r="12" spans="1:13">
      <c r="A12" s="39" t="s">
        <v>8</v>
      </c>
      <c r="B12" s="40" t="str">
        <f>VLOOKUP(A17,'قائمة واحد'!5:45,58)</f>
        <v>عبيدي وليد</v>
      </c>
      <c r="C12" s="39" t="s">
        <v>6</v>
      </c>
      <c r="D12" s="41">
        <f>VLOOKUP(A17,'قائمة واحد'!5:45,59)</f>
        <v>32244</v>
      </c>
      <c r="E12" s="39" t="s">
        <v>35</v>
      </c>
      <c r="F12" s="42">
        <f>VLOOKUP(A17,'قائمة واحد'!5:45,60)</f>
        <v>9</v>
      </c>
      <c r="G12" s="43">
        <f>VLOOKUP(A17,'قائمة واحد'!5:45,61)</f>
        <v>9</v>
      </c>
    </row>
    <row r="13" spans="1:13">
      <c r="A13" s="39" t="s">
        <v>8</v>
      </c>
      <c r="B13" s="40" t="str">
        <f>VLOOKUP(A17,'قائمة واحد'!5:45,65)</f>
        <v>عبيدي وليد</v>
      </c>
      <c r="C13" s="39" t="s">
        <v>6</v>
      </c>
      <c r="D13" s="41">
        <f>VLOOKUP(A17,'قائمة واحد'!5:45,66)</f>
        <v>32244</v>
      </c>
      <c r="E13" s="39" t="s">
        <v>35</v>
      </c>
      <c r="F13" s="42">
        <f>VLOOKUP(A17,'قائمة واحد'!5:45,67)</f>
        <v>10</v>
      </c>
      <c r="G13" s="43">
        <f>VLOOKUP(A17,'قائمة واحد'!5:45,68)</f>
        <v>10</v>
      </c>
    </row>
    <row r="14" spans="1:13" s="4" customFormat="1">
      <c r="A14" s="45"/>
      <c r="B14" s="45"/>
      <c r="C14" s="45"/>
      <c r="D14" s="45"/>
      <c r="E14" s="45"/>
      <c r="F14" s="45"/>
      <c r="G14" s="45"/>
    </row>
    <row r="15" spans="1:13" ht="19.5" thickBot="1">
      <c r="A15" s="19"/>
      <c r="B15" s="20"/>
      <c r="C15" s="44"/>
      <c r="D15" s="68" t="s">
        <v>36</v>
      </c>
      <c r="E15" s="68"/>
      <c r="F15" s="68"/>
      <c r="G15" s="20"/>
    </row>
    <row r="16" spans="1:13" ht="21.75" thickBot="1">
      <c r="A16" s="38" t="s">
        <v>0</v>
      </c>
      <c r="B16" s="20"/>
      <c r="C16" s="69" t="s">
        <v>30</v>
      </c>
      <c r="D16" s="70"/>
      <c r="E16" s="69" t="s">
        <v>31</v>
      </c>
      <c r="F16" s="71"/>
      <c r="G16" s="70"/>
    </row>
    <row r="17" spans="1:7" ht="18.75" customHeight="1">
      <c r="A17" s="72">
        <v>1</v>
      </c>
      <c r="B17" s="20"/>
      <c r="C17" s="20"/>
      <c r="D17" s="20"/>
      <c r="E17" s="20"/>
      <c r="F17" s="20"/>
      <c r="G17" s="20"/>
    </row>
    <row r="18" spans="1:7" ht="15" customHeight="1">
      <c r="A18" s="72"/>
      <c r="B18" s="20"/>
      <c r="C18" s="20"/>
      <c r="D18" s="20"/>
      <c r="E18" s="20"/>
      <c r="F18" s="20"/>
      <c r="G18" s="20"/>
    </row>
    <row r="19" spans="1:7" ht="15" customHeight="1">
      <c r="A19" s="72"/>
      <c r="B19" s="20"/>
      <c r="C19" s="20"/>
      <c r="D19" s="20"/>
      <c r="E19" s="20"/>
      <c r="F19" s="20"/>
      <c r="G19" s="20"/>
    </row>
    <row r="20" spans="1:7" ht="15" customHeight="1">
      <c r="A20" s="72"/>
      <c r="B20" s="20"/>
      <c r="C20" s="20"/>
      <c r="D20" s="20"/>
      <c r="E20" s="20"/>
      <c r="F20" s="20"/>
      <c r="G20" s="20"/>
    </row>
    <row r="21" spans="1:7" ht="15" customHeight="1">
      <c r="A21" s="72"/>
      <c r="B21" s="20"/>
      <c r="C21" s="20"/>
      <c r="D21" s="20"/>
      <c r="E21" s="20"/>
      <c r="F21" s="20"/>
      <c r="G21" s="20"/>
    </row>
    <row r="22" spans="1:7" ht="15" customHeight="1">
      <c r="A22" s="72"/>
      <c r="B22" s="20"/>
      <c r="C22" s="20"/>
      <c r="D22" s="20"/>
      <c r="E22" s="20"/>
      <c r="F22" s="20"/>
      <c r="G22" s="20"/>
    </row>
    <row r="23" spans="1:7" ht="15" customHeight="1">
      <c r="A23" s="72"/>
      <c r="B23" s="20"/>
      <c r="C23" s="20"/>
      <c r="D23" s="20"/>
      <c r="E23" s="20"/>
      <c r="F23" s="20"/>
      <c r="G23" s="20"/>
    </row>
    <row r="24" spans="1:7">
      <c r="A24" s="72"/>
      <c r="B24" s="20"/>
      <c r="C24" s="20"/>
      <c r="D24" s="20"/>
      <c r="E24" s="20"/>
      <c r="F24" s="20"/>
      <c r="G24" s="20"/>
    </row>
    <row r="25" spans="1:7">
      <c r="A25" s="20"/>
      <c r="B25" s="20"/>
      <c r="C25" s="20"/>
      <c r="D25" s="20"/>
      <c r="E25" s="20"/>
      <c r="F25" s="20"/>
      <c r="G25" s="20"/>
    </row>
    <row r="26" spans="1:7">
      <c r="A26" s="20"/>
      <c r="B26" s="20"/>
      <c r="C26" s="20"/>
      <c r="D26" s="20"/>
      <c r="E26" s="20"/>
      <c r="F26" s="20"/>
      <c r="G26" s="20"/>
    </row>
    <row r="27" spans="1:7">
      <c r="A27" s="20"/>
      <c r="B27" s="20"/>
      <c r="C27" s="20"/>
      <c r="D27" s="20"/>
      <c r="E27" s="20"/>
      <c r="F27" s="20"/>
      <c r="G27" s="20"/>
    </row>
  </sheetData>
  <mergeCells count="5">
    <mergeCell ref="B1:F2"/>
    <mergeCell ref="D15:F15"/>
    <mergeCell ref="C16:D16"/>
    <mergeCell ref="E16:G16"/>
    <mergeCell ref="A17:A24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67"/>
  <sheetViews>
    <sheetView rightToLeft="1" topLeftCell="A11" zoomScale="120" zoomScaleNormal="120" workbookViewId="0">
      <selection activeCell="M44" sqref="M44:R44"/>
    </sheetView>
  </sheetViews>
  <sheetFormatPr baseColWidth="10" defaultColWidth="0" defaultRowHeight="15" customHeight="1" zeroHeight="1"/>
  <cols>
    <col min="1" max="1" width="0.7109375" style="6" customWidth="1"/>
    <col min="2" max="2" width="5.7109375" style="6" customWidth="1"/>
    <col min="3" max="3" width="5.42578125" style="6" customWidth="1"/>
    <col min="4" max="4" width="4.85546875" style="6" customWidth="1"/>
    <col min="5" max="5" width="5.42578125" style="6" customWidth="1"/>
    <col min="6" max="6" width="4.42578125" style="6" customWidth="1"/>
    <col min="7" max="7" width="5.5703125" style="6" customWidth="1"/>
    <col min="8" max="8" width="3.7109375" style="6" customWidth="1"/>
    <col min="9" max="9" width="5.85546875" style="6" customWidth="1"/>
    <col min="10" max="10" width="2.5703125" style="6" customWidth="1"/>
    <col min="11" max="11" width="6.28515625" style="6" customWidth="1"/>
    <col min="12" max="12" width="4.42578125" style="6" customWidth="1"/>
    <col min="13" max="13" width="5" style="6" customWidth="1"/>
    <col min="14" max="14" width="5.42578125" style="6" customWidth="1"/>
    <col min="15" max="15" width="6" style="6" customWidth="1"/>
    <col min="16" max="16" width="4.85546875" style="6" customWidth="1"/>
    <col min="17" max="17" width="3.28515625" style="6" customWidth="1"/>
    <col min="18" max="18" width="6.85546875" style="6" customWidth="1"/>
    <col min="19" max="19" width="0.140625" style="6" customWidth="1"/>
    <col min="20" max="20" width="5.5703125" style="6" hidden="1" customWidth="1"/>
    <col min="21" max="21" width="5.28515625" style="6" hidden="1" customWidth="1"/>
    <col min="22" max="22" width="4.7109375" style="6" hidden="1" customWidth="1"/>
    <col min="23" max="16366" width="11.42578125" style="6" hidden="1"/>
    <col min="16367" max="16367" width="9.28515625" style="6" hidden="1" customWidth="1"/>
    <col min="16368" max="16368" width="5" style="6" hidden="1" customWidth="1"/>
    <col min="16369" max="16369" width="3.28515625" style="6" hidden="1" customWidth="1"/>
    <col min="16370" max="16370" width="7.28515625" style="6" hidden="1" customWidth="1"/>
    <col min="16371" max="16371" width="5" style="6" hidden="1" customWidth="1"/>
    <col min="16372" max="16372" width="6.7109375" style="6" hidden="1" customWidth="1"/>
    <col min="16373" max="16373" width="9" style="6" hidden="1" customWidth="1"/>
    <col min="16374" max="16374" width="5.28515625" style="6" hidden="1" customWidth="1"/>
    <col min="16375" max="16375" width="5" style="6" hidden="1" customWidth="1"/>
    <col min="16376" max="16376" width="8" style="6" hidden="1" customWidth="1"/>
    <col min="16377" max="16377" width="5.28515625" style="6" hidden="1" customWidth="1"/>
    <col min="16378" max="16378" width="5" style="6" hidden="1" customWidth="1"/>
    <col min="16379" max="16379" width="6.42578125" style="6" hidden="1" customWidth="1"/>
    <col min="16380" max="16380" width="8.140625" style="6" hidden="1" customWidth="1"/>
    <col min="16381" max="16381" width="6.42578125" style="6" hidden="1" customWidth="1"/>
    <col min="16382" max="16382" width="7" style="6" hidden="1" customWidth="1"/>
    <col min="16383" max="16383" width="9.140625" style="6" hidden="1" customWidth="1"/>
    <col min="16384" max="16384" width="5.5703125" style="6" hidden="1" customWidth="1"/>
  </cols>
  <sheetData>
    <row r="1" spans="2:18" ht="4.5" customHeight="1" thickBot="1"/>
    <row r="2" spans="2:18">
      <c r="B2" s="91" t="s">
        <v>1</v>
      </c>
      <c r="C2" s="92"/>
      <c r="D2" s="92"/>
      <c r="E2" s="92"/>
      <c r="F2" s="92"/>
      <c r="G2" s="92"/>
      <c r="H2" s="92"/>
      <c r="I2" s="93"/>
      <c r="K2" s="91" t="s">
        <v>1</v>
      </c>
      <c r="L2" s="92"/>
      <c r="M2" s="92"/>
      <c r="N2" s="92"/>
      <c r="O2" s="92"/>
      <c r="P2" s="92"/>
      <c r="Q2" s="92"/>
      <c r="R2" s="93"/>
    </row>
    <row r="3" spans="2:18" ht="18.75">
      <c r="B3" s="94" t="s">
        <v>37</v>
      </c>
      <c r="C3" s="95"/>
      <c r="D3" s="95"/>
      <c r="E3" s="95"/>
      <c r="F3" s="95"/>
      <c r="G3" s="95"/>
      <c r="H3" s="95"/>
      <c r="I3" s="96"/>
      <c r="K3" s="94" t="str">
        <f>B3</f>
        <v xml:space="preserve">بطاقة التعريف المدرسية </v>
      </c>
      <c r="L3" s="95"/>
      <c r="M3" s="95"/>
      <c r="N3" s="95"/>
      <c r="O3" s="95"/>
      <c r="P3" s="95"/>
      <c r="Q3" s="95"/>
      <c r="R3" s="96"/>
    </row>
    <row r="4" spans="2:18">
      <c r="B4" s="7" t="s">
        <v>28</v>
      </c>
      <c r="C4" s="8"/>
      <c r="D4" s="77" t="str">
        <f>الموظفين!H3</f>
        <v>ثانوية الشهيد مصاص رابح -خنشلة-</v>
      </c>
      <c r="E4" s="77"/>
      <c r="F4" s="77"/>
      <c r="G4" s="77"/>
      <c r="H4" s="77"/>
      <c r="I4" s="78"/>
      <c r="K4" s="7" t="s">
        <v>28</v>
      </c>
      <c r="L4" s="8"/>
      <c r="M4" s="97" t="str">
        <f>D4</f>
        <v>ثانوية الشهيد مصاص رابح -خنشلة-</v>
      </c>
      <c r="N4" s="97"/>
      <c r="O4" s="97"/>
      <c r="P4" s="97"/>
      <c r="Q4" s="97"/>
      <c r="R4" s="98"/>
    </row>
    <row r="5" spans="2:18">
      <c r="B5" s="79" t="s">
        <v>3</v>
      </c>
      <c r="C5" s="80"/>
      <c r="D5" s="74" t="str">
        <f>'طبع واحد'!B4</f>
        <v>عبيدي وليد</v>
      </c>
      <c r="E5" s="74"/>
      <c r="F5" s="74"/>
      <c r="G5" s="74"/>
      <c r="H5" s="74"/>
      <c r="I5" s="75"/>
      <c r="K5" s="79" t="s">
        <v>3</v>
      </c>
      <c r="L5" s="80"/>
      <c r="M5" s="74" t="str">
        <f>'نمودج اثنين'!M5:R5</f>
        <v xml:space="preserve">عبيدي </v>
      </c>
      <c r="N5" s="74"/>
      <c r="O5" s="74"/>
      <c r="P5" s="74"/>
      <c r="Q5" s="74"/>
      <c r="R5" s="75"/>
    </row>
    <row r="6" spans="2:18" ht="15.75" thickBot="1">
      <c r="B6" s="7" t="s">
        <v>4</v>
      </c>
      <c r="C6" s="8"/>
      <c r="D6" s="8"/>
      <c r="E6" s="73" t="str">
        <f>'طبع واحد'!D4</f>
        <v>11/04/1988خنشلة</v>
      </c>
      <c r="F6" s="74"/>
      <c r="G6" s="74"/>
      <c r="H6" s="74"/>
      <c r="I6" s="75"/>
      <c r="K6" s="7" t="s">
        <v>4</v>
      </c>
      <c r="L6" s="8"/>
      <c r="M6" s="8"/>
      <c r="N6" s="73">
        <f>'نمودج اثنين'!N6:R6</f>
        <v>32244</v>
      </c>
      <c r="O6" s="74"/>
      <c r="P6" s="74"/>
      <c r="Q6" s="74"/>
      <c r="R6" s="75"/>
    </row>
    <row r="7" spans="2:18">
      <c r="B7" s="76" t="s">
        <v>27</v>
      </c>
      <c r="C7" s="74"/>
      <c r="D7" s="74" t="str">
        <f>'طبع واحد'!F4</f>
        <v>ناظر ثانوية</v>
      </c>
      <c r="E7" s="74"/>
      <c r="F7" s="74"/>
      <c r="G7" s="75"/>
      <c r="H7" s="9"/>
      <c r="I7" s="10"/>
      <c r="K7" s="76" t="s">
        <v>27</v>
      </c>
      <c r="L7" s="74"/>
      <c r="M7" s="74">
        <f>'نمودج اثنين'!M7:P7</f>
        <v>2</v>
      </c>
      <c r="N7" s="74"/>
      <c r="O7" s="74"/>
      <c r="P7" s="75"/>
      <c r="Q7" s="9"/>
      <c r="R7" s="10"/>
    </row>
    <row r="8" spans="2:18" ht="15.75">
      <c r="B8" s="76" t="s">
        <v>18</v>
      </c>
      <c r="C8" s="74"/>
      <c r="D8" s="74">
        <f>'طبع واحد'!G4</f>
        <v>1</v>
      </c>
      <c r="E8" s="74"/>
      <c r="F8" s="83" t="str">
        <f>الموظفين!H4</f>
        <v xml:space="preserve">المدير </v>
      </c>
      <c r="G8" s="84"/>
      <c r="H8" s="85" t="s">
        <v>2</v>
      </c>
      <c r="I8" s="86"/>
      <c r="K8" s="76" t="s">
        <v>18</v>
      </c>
      <c r="L8" s="74"/>
      <c r="M8" s="74">
        <f>'نمودج اثنين'!M8:N8</f>
        <v>2</v>
      </c>
      <c r="N8" s="74"/>
      <c r="O8" s="83" t="str">
        <f>F8</f>
        <v xml:space="preserve">المدير </v>
      </c>
      <c r="P8" s="84"/>
      <c r="Q8" s="85" t="s">
        <v>2</v>
      </c>
      <c r="R8" s="86"/>
    </row>
    <row r="9" spans="2:18">
      <c r="B9" s="90" t="s">
        <v>14</v>
      </c>
      <c r="C9" s="89"/>
      <c r="D9" s="89" t="s">
        <v>16</v>
      </c>
      <c r="E9" s="89"/>
      <c r="F9" s="8"/>
      <c r="G9" s="11"/>
      <c r="H9" s="85"/>
      <c r="I9" s="86"/>
      <c r="K9" s="90" t="s">
        <v>14</v>
      </c>
      <c r="L9" s="89"/>
      <c r="M9" s="89" t="s">
        <v>16</v>
      </c>
      <c r="N9" s="89"/>
      <c r="O9" s="8"/>
      <c r="P9" s="11"/>
      <c r="Q9" s="85"/>
      <c r="R9" s="86"/>
    </row>
    <row r="10" spans="2:18" ht="15.75" thickBot="1">
      <c r="B10" s="87" t="str">
        <f>الموظفين!M3</f>
        <v>2019/2020</v>
      </c>
      <c r="C10" s="88"/>
      <c r="D10" s="88" t="str">
        <f>الموظفين!M4</f>
        <v>سنة واحدة</v>
      </c>
      <c r="E10" s="88"/>
      <c r="F10" s="12"/>
      <c r="G10" s="12"/>
      <c r="H10" s="13"/>
      <c r="I10" s="14"/>
      <c r="K10" s="87" t="str">
        <f>الموظفين!M3</f>
        <v>2019/2020</v>
      </c>
      <c r="L10" s="88"/>
      <c r="M10" s="88" t="str">
        <f>الموظفين!M4</f>
        <v>سنة واحدة</v>
      </c>
      <c r="N10" s="88"/>
      <c r="O10" s="12"/>
      <c r="P10" s="12"/>
      <c r="Q10" s="13"/>
      <c r="R10" s="14"/>
    </row>
    <row r="11" spans="2:18" ht="8.25" customHeight="1" thickBot="1"/>
    <row r="12" spans="2:18">
      <c r="B12" s="91" t="s">
        <v>1</v>
      </c>
      <c r="C12" s="92"/>
      <c r="D12" s="92"/>
      <c r="E12" s="92"/>
      <c r="F12" s="92"/>
      <c r="G12" s="92"/>
      <c r="H12" s="92"/>
      <c r="I12" s="93"/>
      <c r="K12" s="91" t="s">
        <v>1</v>
      </c>
      <c r="L12" s="92"/>
      <c r="M12" s="92"/>
      <c r="N12" s="92"/>
      <c r="O12" s="92"/>
      <c r="P12" s="92"/>
      <c r="Q12" s="92"/>
      <c r="R12" s="93"/>
    </row>
    <row r="13" spans="2:18" ht="18.75">
      <c r="B13" s="94" t="str">
        <f>K13</f>
        <v xml:space="preserve">بطاقة التعريف المدرسية </v>
      </c>
      <c r="C13" s="95"/>
      <c r="D13" s="95"/>
      <c r="E13" s="95"/>
      <c r="F13" s="95"/>
      <c r="G13" s="95"/>
      <c r="H13" s="95"/>
      <c r="I13" s="96"/>
      <c r="K13" s="94" t="str">
        <f>B3</f>
        <v xml:space="preserve">بطاقة التعريف المدرسية </v>
      </c>
      <c r="L13" s="95"/>
      <c r="M13" s="95"/>
      <c r="N13" s="95"/>
      <c r="O13" s="95"/>
      <c r="P13" s="95"/>
      <c r="Q13" s="95"/>
      <c r="R13" s="96"/>
    </row>
    <row r="14" spans="2:18">
      <c r="B14" s="76" t="s">
        <v>28</v>
      </c>
      <c r="C14" s="74"/>
      <c r="D14" s="77" t="str">
        <f>M14</f>
        <v>ثانوية الشهيد مصاص رابح -خنشلة-</v>
      </c>
      <c r="E14" s="77"/>
      <c r="F14" s="77"/>
      <c r="G14" s="77"/>
      <c r="H14" s="77"/>
      <c r="I14" s="78"/>
      <c r="K14" s="76" t="s">
        <v>28</v>
      </c>
      <c r="L14" s="74"/>
      <c r="M14" s="77" t="str">
        <f>M4</f>
        <v>ثانوية الشهيد مصاص رابح -خنشلة-</v>
      </c>
      <c r="N14" s="77"/>
      <c r="O14" s="77"/>
      <c r="P14" s="77"/>
      <c r="Q14" s="77"/>
      <c r="R14" s="78"/>
    </row>
    <row r="15" spans="2:18">
      <c r="B15" s="79" t="s">
        <v>3</v>
      </c>
      <c r="C15" s="80"/>
      <c r="D15" s="74" t="str">
        <f>'نمودج اثنين'!D15:I15</f>
        <v>عبيدي وليد</v>
      </c>
      <c r="E15" s="74"/>
      <c r="F15" s="74"/>
      <c r="G15" s="74"/>
      <c r="H15" s="74"/>
      <c r="I15" s="75"/>
      <c r="K15" s="79" t="s">
        <v>3</v>
      </c>
      <c r="L15" s="80"/>
      <c r="M15" s="74" t="str">
        <f>'نمودج اثنين'!M15:R15</f>
        <v>عبيدي وليد</v>
      </c>
      <c r="N15" s="74"/>
      <c r="O15" s="74"/>
      <c r="P15" s="74"/>
      <c r="Q15" s="74"/>
      <c r="R15" s="75"/>
    </row>
    <row r="16" spans="2:18" ht="15.75" thickBot="1">
      <c r="B16" s="7" t="s">
        <v>4</v>
      </c>
      <c r="C16" s="8"/>
      <c r="D16" s="8"/>
      <c r="E16" s="73">
        <f>'نمودج اثنين'!E16:I16</f>
        <v>32244</v>
      </c>
      <c r="F16" s="74"/>
      <c r="G16" s="74"/>
      <c r="H16" s="74"/>
      <c r="I16" s="75"/>
      <c r="K16" s="7" t="s">
        <v>4</v>
      </c>
      <c r="L16" s="8"/>
      <c r="M16" s="8"/>
      <c r="N16" s="73">
        <f>'نمودج اثنين'!N16:R16</f>
        <v>32244</v>
      </c>
      <c r="O16" s="74"/>
      <c r="P16" s="74"/>
      <c r="Q16" s="74"/>
      <c r="R16" s="75"/>
    </row>
    <row r="17" spans="2:18" ht="15.75" customHeight="1">
      <c r="B17" s="76" t="s">
        <v>27</v>
      </c>
      <c r="C17" s="74"/>
      <c r="D17" s="74">
        <f>'نمودج اثنين'!D17:G17</f>
        <v>3</v>
      </c>
      <c r="E17" s="74"/>
      <c r="F17" s="74"/>
      <c r="G17" s="75"/>
      <c r="H17" s="9"/>
      <c r="I17" s="10"/>
      <c r="K17" s="76" t="s">
        <v>27</v>
      </c>
      <c r="L17" s="74"/>
      <c r="M17" s="74">
        <f>'نمودج اثنين'!M17:P17</f>
        <v>4</v>
      </c>
      <c r="N17" s="74"/>
      <c r="O17" s="74"/>
      <c r="P17" s="75"/>
      <c r="Q17" s="9"/>
      <c r="R17" s="10"/>
    </row>
    <row r="18" spans="2:18" ht="15.75">
      <c r="B18" s="76" t="s">
        <v>18</v>
      </c>
      <c r="C18" s="74"/>
      <c r="D18" s="74">
        <f>'نمودج اثنين'!D18:E18</f>
        <v>3</v>
      </c>
      <c r="E18" s="74"/>
      <c r="F18" s="83" t="str">
        <f>F8</f>
        <v xml:space="preserve">المدير </v>
      </c>
      <c r="G18" s="84"/>
      <c r="H18" s="85" t="s">
        <v>2</v>
      </c>
      <c r="I18" s="86"/>
      <c r="K18" s="76" t="s">
        <v>18</v>
      </c>
      <c r="L18" s="74"/>
      <c r="M18" s="74">
        <f>'نمودج اثنين'!M18:N18</f>
        <v>4</v>
      </c>
      <c r="N18" s="74"/>
      <c r="O18" s="83" t="str">
        <f>الموظفين!H4</f>
        <v xml:space="preserve">المدير </v>
      </c>
      <c r="P18" s="84"/>
      <c r="Q18" s="85" t="s">
        <v>2</v>
      </c>
      <c r="R18" s="86"/>
    </row>
    <row r="19" spans="2:18">
      <c r="B19" s="90" t="s">
        <v>14</v>
      </c>
      <c r="C19" s="89"/>
      <c r="D19" s="89" t="s">
        <v>15</v>
      </c>
      <c r="E19" s="89"/>
      <c r="F19" s="8"/>
      <c r="G19" s="11"/>
      <c r="H19" s="85"/>
      <c r="I19" s="86"/>
      <c r="K19" s="90" t="s">
        <v>14</v>
      </c>
      <c r="L19" s="89"/>
      <c r="M19" s="89" t="s">
        <v>16</v>
      </c>
      <c r="N19" s="89"/>
      <c r="O19" s="8"/>
      <c r="P19" s="11"/>
      <c r="Q19" s="85"/>
      <c r="R19" s="86"/>
    </row>
    <row r="20" spans="2:18" ht="15.75" thickBot="1">
      <c r="B20" s="87" t="str">
        <f>الموظفين!M3</f>
        <v>2019/2020</v>
      </c>
      <c r="C20" s="88"/>
      <c r="D20" s="88" t="str">
        <f>الموظفين!M4</f>
        <v>سنة واحدة</v>
      </c>
      <c r="E20" s="88"/>
      <c r="F20" s="12"/>
      <c r="G20" s="12"/>
      <c r="H20" s="13"/>
      <c r="I20" s="14"/>
      <c r="K20" s="87" t="str">
        <f>الموظفين!M3</f>
        <v>2019/2020</v>
      </c>
      <c r="L20" s="88"/>
      <c r="M20" s="88" t="str">
        <f>الموظفين!M4</f>
        <v>سنة واحدة</v>
      </c>
      <c r="N20" s="88"/>
      <c r="O20" s="12"/>
      <c r="P20" s="12"/>
      <c r="Q20" s="13"/>
      <c r="R20" s="14"/>
    </row>
    <row r="21" spans="2:18" ht="9" customHeight="1" thickBot="1"/>
    <row r="22" spans="2:18">
      <c r="B22" s="91" t="s">
        <v>1</v>
      </c>
      <c r="C22" s="92"/>
      <c r="D22" s="92"/>
      <c r="E22" s="92"/>
      <c r="F22" s="92"/>
      <c r="G22" s="92"/>
      <c r="H22" s="92"/>
      <c r="I22" s="93"/>
      <c r="K22" s="91" t="s">
        <v>1</v>
      </c>
      <c r="L22" s="92"/>
      <c r="M22" s="92"/>
      <c r="N22" s="92"/>
      <c r="O22" s="92"/>
      <c r="P22" s="92"/>
      <c r="Q22" s="92"/>
      <c r="R22" s="93"/>
    </row>
    <row r="23" spans="2:18" ht="18.75">
      <c r="B23" s="94" t="str">
        <f>B13</f>
        <v xml:space="preserve">بطاقة التعريف المدرسية </v>
      </c>
      <c r="C23" s="95"/>
      <c r="D23" s="95"/>
      <c r="E23" s="95"/>
      <c r="F23" s="95"/>
      <c r="G23" s="95"/>
      <c r="H23" s="95"/>
      <c r="I23" s="96"/>
      <c r="K23" s="94" t="str">
        <f>K13</f>
        <v xml:space="preserve">بطاقة التعريف المدرسية </v>
      </c>
      <c r="L23" s="95"/>
      <c r="M23" s="95"/>
      <c r="N23" s="95"/>
      <c r="O23" s="95"/>
      <c r="P23" s="95"/>
      <c r="Q23" s="95"/>
      <c r="R23" s="96"/>
    </row>
    <row r="24" spans="2:18">
      <c r="B24" s="76" t="s">
        <v>28</v>
      </c>
      <c r="C24" s="74"/>
      <c r="D24" s="77" t="str">
        <f>M24</f>
        <v>ثانوية الشهيد مصاص رابح -خنشلة-</v>
      </c>
      <c r="E24" s="77"/>
      <c r="F24" s="77"/>
      <c r="G24" s="77"/>
      <c r="H24" s="77"/>
      <c r="I24" s="78"/>
      <c r="K24" s="76" t="s">
        <v>28</v>
      </c>
      <c r="L24" s="74"/>
      <c r="M24" s="77" t="str">
        <f>M14</f>
        <v>ثانوية الشهيد مصاص رابح -خنشلة-</v>
      </c>
      <c r="N24" s="77"/>
      <c r="O24" s="77"/>
      <c r="P24" s="77"/>
      <c r="Q24" s="77"/>
      <c r="R24" s="78"/>
    </row>
    <row r="25" spans="2:18">
      <c r="B25" s="79" t="s">
        <v>3</v>
      </c>
      <c r="C25" s="80"/>
      <c r="D25" s="74" t="str">
        <f>'نمودج اثنين'!D25:I25</f>
        <v>عبيدي وليد</v>
      </c>
      <c r="E25" s="74"/>
      <c r="F25" s="74"/>
      <c r="G25" s="74"/>
      <c r="H25" s="74"/>
      <c r="I25" s="75"/>
      <c r="K25" s="79" t="s">
        <v>3</v>
      </c>
      <c r="L25" s="80"/>
      <c r="M25" s="74" t="str">
        <f>'نمودج اثنين'!M25:R25</f>
        <v>عبيدي وليد</v>
      </c>
      <c r="N25" s="74"/>
      <c r="O25" s="74"/>
      <c r="P25" s="74"/>
      <c r="Q25" s="74"/>
      <c r="R25" s="75"/>
    </row>
    <row r="26" spans="2:18" ht="15.75" thickBot="1">
      <c r="B26" s="7" t="s">
        <v>4</v>
      </c>
      <c r="C26" s="8"/>
      <c r="D26" s="8"/>
      <c r="E26" s="73">
        <f>'نمودج اثنين'!E26:I26</f>
        <v>32244</v>
      </c>
      <c r="F26" s="74"/>
      <c r="G26" s="74"/>
      <c r="H26" s="74"/>
      <c r="I26" s="75"/>
      <c r="K26" s="7" t="s">
        <v>4</v>
      </c>
      <c r="L26" s="8"/>
      <c r="M26" s="8"/>
      <c r="N26" s="73">
        <f>'نمودج اثنين'!N26:R26</f>
        <v>32244</v>
      </c>
      <c r="O26" s="74"/>
      <c r="P26" s="74"/>
      <c r="Q26" s="74"/>
      <c r="R26" s="75"/>
    </row>
    <row r="27" spans="2:18" ht="15.75" customHeight="1">
      <c r="B27" s="76" t="s">
        <v>27</v>
      </c>
      <c r="C27" s="74"/>
      <c r="D27" s="74">
        <f>'نمودج اثنين'!D27:G27</f>
        <v>5</v>
      </c>
      <c r="E27" s="74"/>
      <c r="F27" s="74"/>
      <c r="G27" s="75"/>
      <c r="H27" s="9"/>
      <c r="I27" s="10"/>
      <c r="K27" s="76" t="s">
        <v>27</v>
      </c>
      <c r="L27" s="74"/>
      <c r="M27" s="74">
        <f>'نمودج اثنين'!M27:P27</f>
        <v>6</v>
      </c>
      <c r="N27" s="74"/>
      <c r="O27" s="74"/>
      <c r="P27" s="75"/>
      <c r="Q27" s="9"/>
      <c r="R27" s="10"/>
    </row>
    <row r="28" spans="2:18" ht="15.75">
      <c r="B28" s="76" t="s">
        <v>18</v>
      </c>
      <c r="C28" s="74"/>
      <c r="D28" s="74">
        <f>'نمودج اثنين'!D28:E28</f>
        <v>5</v>
      </c>
      <c r="E28" s="74"/>
      <c r="F28" s="83" t="str">
        <f>الموظفين!H4</f>
        <v xml:space="preserve">المدير </v>
      </c>
      <c r="G28" s="84"/>
      <c r="H28" s="85" t="s">
        <v>2</v>
      </c>
      <c r="I28" s="86"/>
      <c r="K28" s="76" t="s">
        <v>18</v>
      </c>
      <c r="L28" s="74"/>
      <c r="M28" s="74">
        <f>'نمودج اثنين'!M28:N28</f>
        <v>6</v>
      </c>
      <c r="N28" s="74"/>
      <c r="O28" s="83" t="str">
        <f>الموظفين!H4</f>
        <v xml:space="preserve">المدير </v>
      </c>
      <c r="P28" s="84"/>
      <c r="Q28" s="85" t="s">
        <v>2</v>
      </c>
      <c r="R28" s="86"/>
    </row>
    <row r="29" spans="2:18">
      <c r="B29" s="90" t="s">
        <v>14</v>
      </c>
      <c r="C29" s="89"/>
      <c r="D29" s="89" t="s">
        <v>16</v>
      </c>
      <c r="E29" s="89"/>
      <c r="F29" s="8"/>
      <c r="G29" s="11"/>
      <c r="H29" s="85"/>
      <c r="I29" s="86"/>
      <c r="K29" s="90" t="s">
        <v>14</v>
      </c>
      <c r="L29" s="89"/>
      <c r="M29" s="89" t="s">
        <v>16</v>
      </c>
      <c r="N29" s="89"/>
      <c r="O29" s="8"/>
      <c r="P29" s="11"/>
      <c r="Q29" s="85"/>
      <c r="R29" s="86"/>
    </row>
    <row r="30" spans="2:18" ht="15.75" thickBot="1">
      <c r="B30" s="87" t="str">
        <f>الموظفين!M3</f>
        <v>2019/2020</v>
      </c>
      <c r="C30" s="88"/>
      <c r="D30" s="88" t="str">
        <f>الموظفين!M4</f>
        <v>سنة واحدة</v>
      </c>
      <c r="E30" s="88"/>
      <c r="F30" s="12"/>
      <c r="G30" s="12"/>
      <c r="H30" s="13"/>
      <c r="I30" s="14"/>
      <c r="K30" s="87" t="str">
        <f>الموظفين!M3</f>
        <v>2019/2020</v>
      </c>
      <c r="L30" s="88"/>
      <c r="M30" s="88" t="str">
        <f>الموظفين!M4</f>
        <v>سنة واحدة</v>
      </c>
      <c r="N30" s="88"/>
      <c r="O30" s="12"/>
      <c r="P30" s="12"/>
      <c r="Q30" s="13"/>
      <c r="R30" s="14"/>
    </row>
    <row r="31" spans="2:18" ht="9" customHeight="1" thickBot="1">
      <c r="B31" s="15"/>
      <c r="C31" s="15"/>
      <c r="D31" s="15"/>
      <c r="E31" s="15"/>
      <c r="F31" s="15"/>
      <c r="G31" s="15"/>
      <c r="H31" s="15"/>
      <c r="I31" s="15"/>
      <c r="K31" s="15"/>
      <c r="L31" s="15"/>
      <c r="M31" s="15"/>
      <c r="N31" s="15"/>
      <c r="O31" s="15"/>
      <c r="P31" s="15"/>
      <c r="Q31" s="15"/>
      <c r="R31" s="15"/>
    </row>
    <row r="32" spans="2:18">
      <c r="B32" s="91" t="s">
        <v>1</v>
      </c>
      <c r="C32" s="92"/>
      <c r="D32" s="92"/>
      <c r="E32" s="92"/>
      <c r="F32" s="92"/>
      <c r="G32" s="92"/>
      <c r="H32" s="92"/>
      <c r="I32" s="93"/>
      <c r="K32" s="91" t="s">
        <v>1</v>
      </c>
      <c r="L32" s="92"/>
      <c r="M32" s="92"/>
      <c r="N32" s="92"/>
      <c r="O32" s="92"/>
      <c r="P32" s="92"/>
      <c r="Q32" s="92"/>
      <c r="R32" s="93"/>
    </row>
    <row r="33" spans="2:18" ht="18.75">
      <c r="B33" s="94" t="str">
        <f>B23</f>
        <v xml:space="preserve">بطاقة التعريف المدرسية </v>
      </c>
      <c r="C33" s="95"/>
      <c r="D33" s="95"/>
      <c r="E33" s="95"/>
      <c r="F33" s="95"/>
      <c r="G33" s="95"/>
      <c r="H33" s="95"/>
      <c r="I33" s="96"/>
      <c r="K33" s="94" t="str">
        <f>K23</f>
        <v xml:space="preserve">بطاقة التعريف المدرسية </v>
      </c>
      <c r="L33" s="95"/>
      <c r="M33" s="95"/>
      <c r="N33" s="95"/>
      <c r="O33" s="95"/>
      <c r="P33" s="95"/>
      <c r="Q33" s="95"/>
      <c r="R33" s="96"/>
    </row>
    <row r="34" spans="2:18">
      <c r="B34" s="7" t="s">
        <v>28</v>
      </c>
      <c r="C34" s="8"/>
      <c r="D34" s="77" t="str">
        <f>M34</f>
        <v>ثانوية الشهيد مصاص رابح -خنشلة-</v>
      </c>
      <c r="E34" s="77"/>
      <c r="F34" s="77"/>
      <c r="G34" s="77"/>
      <c r="H34" s="77"/>
      <c r="I34" s="78"/>
      <c r="K34" s="76" t="s">
        <v>28</v>
      </c>
      <c r="L34" s="74"/>
      <c r="M34" s="77" t="str">
        <f>M24</f>
        <v>ثانوية الشهيد مصاص رابح -خنشلة-</v>
      </c>
      <c r="N34" s="77"/>
      <c r="O34" s="77"/>
      <c r="P34" s="77"/>
      <c r="Q34" s="77"/>
      <c r="R34" s="78"/>
    </row>
    <row r="35" spans="2:18">
      <c r="B35" s="79" t="s">
        <v>3</v>
      </c>
      <c r="C35" s="80"/>
      <c r="D35" s="74" t="str">
        <f>'نمودج اثنين'!D35:I35</f>
        <v>عبيدي وليد</v>
      </c>
      <c r="E35" s="74"/>
      <c r="F35" s="74"/>
      <c r="G35" s="74"/>
      <c r="H35" s="74"/>
      <c r="I35" s="75"/>
      <c r="K35" s="79" t="s">
        <v>3</v>
      </c>
      <c r="L35" s="80"/>
      <c r="M35" s="74" t="str">
        <f>'نمودج اثنين'!M35:R35</f>
        <v>عبيدي وليد</v>
      </c>
      <c r="N35" s="74"/>
      <c r="O35" s="74"/>
      <c r="P35" s="74"/>
      <c r="Q35" s="74"/>
      <c r="R35" s="75"/>
    </row>
    <row r="36" spans="2:18" ht="15.75" thickBot="1">
      <c r="B36" s="7" t="s">
        <v>4</v>
      </c>
      <c r="C36" s="8"/>
      <c r="D36" s="8"/>
      <c r="E36" s="73">
        <f>'نمودج اثنين'!E36:I36</f>
        <v>32244</v>
      </c>
      <c r="F36" s="74"/>
      <c r="G36" s="74"/>
      <c r="H36" s="74"/>
      <c r="I36" s="75"/>
      <c r="K36" s="7" t="s">
        <v>4</v>
      </c>
      <c r="L36" s="8"/>
      <c r="M36" s="8"/>
      <c r="N36" s="73">
        <f>'نمودج اثنين'!N36:R36</f>
        <v>32244</v>
      </c>
      <c r="O36" s="74"/>
      <c r="P36" s="74"/>
      <c r="Q36" s="74"/>
      <c r="R36" s="75"/>
    </row>
    <row r="37" spans="2:18" ht="15.75" customHeight="1">
      <c r="B37" s="76" t="s">
        <v>27</v>
      </c>
      <c r="C37" s="74"/>
      <c r="D37" s="74">
        <f>'نمودج اثنين'!D37:G37</f>
        <v>7</v>
      </c>
      <c r="E37" s="74"/>
      <c r="F37" s="74"/>
      <c r="G37" s="75"/>
      <c r="H37" s="9"/>
      <c r="I37" s="10"/>
      <c r="K37" s="76" t="s">
        <v>27</v>
      </c>
      <c r="L37" s="74"/>
      <c r="M37" s="74">
        <f>'نمودج اثنين'!M37:P37</f>
        <v>8</v>
      </c>
      <c r="N37" s="74"/>
      <c r="O37" s="74"/>
      <c r="P37" s="75"/>
      <c r="Q37" s="9"/>
      <c r="R37" s="10"/>
    </row>
    <row r="38" spans="2:18" ht="15.75">
      <c r="B38" s="76" t="s">
        <v>18</v>
      </c>
      <c r="C38" s="74"/>
      <c r="D38" s="74">
        <f>'نمودج اثنين'!D38:E38</f>
        <v>7</v>
      </c>
      <c r="E38" s="74"/>
      <c r="F38" s="83" t="str">
        <f>الموظفين!H4</f>
        <v xml:space="preserve">المدير </v>
      </c>
      <c r="G38" s="84"/>
      <c r="H38" s="85" t="s">
        <v>2</v>
      </c>
      <c r="I38" s="86"/>
      <c r="K38" s="76" t="s">
        <v>18</v>
      </c>
      <c r="L38" s="74"/>
      <c r="M38" s="74">
        <f>'نمودج اثنين'!M38:N38</f>
        <v>8</v>
      </c>
      <c r="N38" s="74"/>
      <c r="O38" s="83" t="str">
        <f>الموظفين!H4</f>
        <v xml:space="preserve">المدير </v>
      </c>
      <c r="P38" s="84"/>
      <c r="Q38" s="85" t="s">
        <v>2</v>
      </c>
      <c r="R38" s="86"/>
    </row>
    <row r="39" spans="2:18">
      <c r="B39" s="90" t="s">
        <v>14</v>
      </c>
      <c r="C39" s="89"/>
      <c r="D39" s="89" t="s">
        <v>16</v>
      </c>
      <c r="E39" s="89"/>
      <c r="F39" s="8"/>
      <c r="G39" s="11"/>
      <c r="H39" s="85"/>
      <c r="I39" s="86"/>
      <c r="K39" s="90" t="s">
        <v>14</v>
      </c>
      <c r="L39" s="89"/>
      <c r="M39" s="89" t="s">
        <v>16</v>
      </c>
      <c r="N39" s="89"/>
      <c r="O39" s="8"/>
      <c r="P39" s="11"/>
      <c r="Q39" s="85"/>
      <c r="R39" s="86"/>
    </row>
    <row r="40" spans="2:18" ht="15.75" thickBot="1">
      <c r="B40" s="87" t="str">
        <f>الموظفين!M3</f>
        <v>2019/2020</v>
      </c>
      <c r="C40" s="88"/>
      <c r="D40" s="88" t="str">
        <f>الموظفين!M4</f>
        <v>سنة واحدة</v>
      </c>
      <c r="E40" s="88"/>
      <c r="F40" s="12"/>
      <c r="G40" s="12"/>
      <c r="H40" s="13"/>
      <c r="I40" s="14"/>
      <c r="K40" s="87" t="str">
        <f>الموظفين!M3</f>
        <v>2019/2020</v>
      </c>
      <c r="L40" s="88"/>
      <c r="M40" s="88" t="str">
        <f>الموظفين!M4</f>
        <v>سنة واحدة</v>
      </c>
      <c r="N40" s="88"/>
      <c r="O40" s="12"/>
      <c r="P40" s="12"/>
      <c r="Q40" s="13"/>
      <c r="R40" s="14"/>
    </row>
    <row r="41" spans="2:18" ht="9" customHeight="1" thickBot="1">
      <c r="B41" s="15"/>
      <c r="C41" s="15"/>
      <c r="D41" s="15"/>
      <c r="E41" s="15"/>
      <c r="F41" s="15"/>
      <c r="G41" s="15"/>
      <c r="H41" s="15"/>
      <c r="I41" s="15"/>
      <c r="K41" s="15"/>
      <c r="L41" s="15"/>
      <c r="M41" s="15"/>
      <c r="N41" s="15"/>
      <c r="O41" s="15"/>
      <c r="P41" s="15"/>
      <c r="Q41" s="15"/>
      <c r="R41" s="15"/>
    </row>
    <row r="42" spans="2:18">
      <c r="B42" s="91" t="s">
        <v>1</v>
      </c>
      <c r="C42" s="92"/>
      <c r="D42" s="92"/>
      <c r="E42" s="92"/>
      <c r="F42" s="92"/>
      <c r="G42" s="92"/>
      <c r="H42" s="92"/>
      <c r="I42" s="93"/>
      <c r="K42" s="91" t="s">
        <v>1</v>
      </c>
      <c r="L42" s="92"/>
      <c r="M42" s="92"/>
      <c r="N42" s="92"/>
      <c r="O42" s="92"/>
      <c r="P42" s="92"/>
      <c r="Q42" s="92"/>
      <c r="R42" s="93"/>
    </row>
    <row r="43" spans="2:18" ht="18.75">
      <c r="B43" s="94" t="str">
        <f>B33</f>
        <v xml:space="preserve">بطاقة التعريف المدرسية </v>
      </c>
      <c r="C43" s="95"/>
      <c r="D43" s="95"/>
      <c r="E43" s="95"/>
      <c r="F43" s="95"/>
      <c r="G43" s="95"/>
      <c r="H43" s="95"/>
      <c r="I43" s="96"/>
      <c r="K43" s="94" t="str">
        <f>K33</f>
        <v xml:space="preserve">بطاقة التعريف المدرسية </v>
      </c>
      <c r="L43" s="95"/>
      <c r="M43" s="95"/>
      <c r="N43" s="95"/>
      <c r="O43" s="95"/>
      <c r="P43" s="95"/>
      <c r="Q43" s="95"/>
      <c r="R43" s="96"/>
    </row>
    <row r="44" spans="2:18">
      <c r="B44" s="7" t="s">
        <v>28</v>
      </c>
      <c r="C44" s="8"/>
      <c r="D44" s="77" t="str">
        <f>M44</f>
        <v>ثانوية الشهيد مصاص رابح -خنشلة-</v>
      </c>
      <c r="E44" s="77"/>
      <c r="F44" s="77"/>
      <c r="G44" s="77"/>
      <c r="H44" s="77"/>
      <c r="I44" s="78"/>
      <c r="K44" s="76" t="s">
        <v>28</v>
      </c>
      <c r="L44" s="74"/>
      <c r="M44" s="77" t="str">
        <f>M34</f>
        <v>ثانوية الشهيد مصاص رابح -خنشلة-</v>
      </c>
      <c r="N44" s="77"/>
      <c r="O44" s="77"/>
      <c r="P44" s="77"/>
      <c r="Q44" s="77"/>
      <c r="R44" s="78"/>
    </row>
    <row r="45" spans="2:18">
      <c r="B45" s="79" t="s">
        <v>3</v>
      </c>
      <c r="C45" s="80"/>
      <c r="D45" s="74" t="str">
        <f>'نمودج اثنين'!D45:I45</f>
        <v>عبيدي وليد</v>
      </c>
      <c r="E45" s="74"/>
      <c r="F45" s="74"/>
      <c r="G45" s="74"/>
      <c r="H45" s="74"/>
      <c r="I45" s="75"/>
      <c r="K45" s="79" t="s">
        <v>3</v>
      </c>
      <c r="L45" s="80"/>
      <c r="M45" s="74" t="str">
        <f>'نمودج اثنين'!M45:R45</f>
        <v>عبيدي وليد</v>
      </c>
      <c r="N45" s="74"/>
      <c r="O45" s="74"/>
      <c r="P45" s="74"/>
      <c r="Q45" s="74"/>
      <c r="R45" s="75"/>
    </row>
    <row r="46" spans="2:18" ht="15.75" thickBot="1">
      <c r="B46" s="7" t="s">
        <v>4</v>
      </c>
      <c r="C46" s="8"/>
      <c r="D46" s="8"/>
      <c r="E46" s="73">
        <f>'نمودج اثنين'!E46:I46</f>
        <v>32244</v>
      </c>
      <c r="F46" s="74"/>
      <c r="G46" s="74"/>
      <c r="H46" s="74"/>
      <c r="I46" s="75"/>
      <c r="K46" s="7" t="s">
        <v>4</v>
      </c>
      <c r="L46" s="8"/>
      <c r="M46" s="8"/>
      <c r="N46" s="73">
        <f>'نمودج اثنين'!N46:R46</f>
        <v>32244</v>
      </c>
      <c r="O46" s="74"/>
      <c r="P46" s="74"/>
      <c r="Q46" s="74"/>
      <c r="R46" s="75"/>
    </row>
    <row r="47" spans="2:18" ht="13.5" customHeight="1">
      <c r="B47" s="76" t="s">
        <v>27</v>
      </c>
      <c r="C47" s="74"/>
      <c r="D47" s="74">
        <f>'نمودج اثنين'!D47:G47</f>
        <v>9</v>
      </c>
      <c r="E47" s="74"/>
      <c r="F47" s="74"/>
      <c r="G47" s="75"/>
      <c r="H47" s="9"/>
      <c r="I47" s="10"/>
      <c r="K47" s="76" t="s">
        <v>27</v>
      </c>
      <c r="L47" s="74"/>
      <c r="M47" s="74">
        <f>'نمودج اثنين'!M47:P47</f>
        <v>10</v>
      </c>
      <c r="N47" s="74"/>
      <c r="O47" s="74"/>
      <c r="P47" s="75"/>
      <c r="Q47" s="9"/>
      <c r="R47" s="10"/>
    </row>
    <row r="48" spans="2:18" ht="15.75">
      <c r="B48" s="76" t="s">
        <v>18</v>
      </c>
      <c r="C48" s="74"/>
      <c r="D48" s="74">
        <f>'نمودج اثنين'!D48:E48</f>
        <v>9</v>
      </c>
      <c r="E48" s="74"/>
      <c r="F48" s="83" t="str">
        <f>الموظفين!H4</f>
        <v xml:space="preserve">المدير </v>
      </c>
      <c r="G48" s="84"/>
      <c r="H48" s="85" t="s">
        <v>2</v>
      </c>
      <c r="I48" s="86"/>
      <c r="K48" s="76" t="s">
        <v>18</v>
      </c>
      <c r="L48" s="74"/>
      <c r="M48" s="74">
        <f>'نمودج اثنين'!M48:N48</f>
        <v>10</v>
      </c>
      <c r="N48" s="74"/>
      <c r="O48" s="83" t="str">
        <f>الموظفين!H4</f>
        <v xml:space="preserve">المدير </v>
      </c>
      <c r="P48" s="84"/>
      <c r="Q48" s="85" t="s">
        <v>2</v>
      </c>
      <c r="R48" s="86"/>
    </row>
    <row r="49" spans="2:18">
      <c r="B49" s="90" t="s">
        <v>14</v>
      </c>
      <c r="C49" s="89"/>
      <c r="D49" s="89" t="s">
        <v>16</v>
      </c>
      <c r="E49" s="89"/>
      <c r="F49" s="8"/>
      <c r="G49" s="11"/>
      <c r="H49" s="85"/>
      <c r="I49" s="86"/>
      <c r="K49" s="90" t="s">
        <v>14</v>
      </c>
      <c r="L49" s="89"/>
      <c r="M49" s="89" t="s">
        <v>16</v>
      </c>
      <c r="N49" s="89"/>
      <c r="O49" s="8"/>
      <c r="P49" s="11"/>
      <c r="Q49" s="85"/>
      <c r="R49" s="86"/>
    </row>
    <row r="50" spans="2:18" ht="13.5" customHeight="1" thickBot="1">
      <c r="B50" s="87" t="str">
        <f>الموظفين!M3</f>
        <v>2019/2020</v>
      </c>
      <c r="C50" s="88"/>
      <c r="D50" s="88" t="str">
        <f>الموظفين!M4</f>
        <v>سنة واحدة</v>
      </c>
      <c r="E50" s="88"/>
      <c r="F50" s="12"/>
      <c r="G50" s="12"/>
      <c r="H50" s="13"/>
      <c r="I50" s="14"/>
      <c r="K50" s="87" t="str">
        <f>الموظفين!M3</f>
        <v>2019/2020</v>
      </c>
      <c r="L50" s="88"/>
      <c r="M50" s="88" t="str">
        <f>الموظفين!M4</f>
        <v>سنة واحدة</v>
      </c>
      <c r="N50" s="88"/>
      <c r="O50" s="12"/>
      <c r="P50" s="12"/>
      <c r="Q50" s="13"/>
      <c r="R50" s="14"/>
    </row>
    <row r="51" spans="2:18" ht="2.25" customHeight="1">
      <c r="B51" s="15"/>
      <c r="C51" s="15"/>
      <c r="D51" s="15"/>
      <c r="E51" s="15"/>
      <c r="F51" s="15"/>
      <c r="G51" s="15"/>
      <c r="H51" s="15"/>
      <c r="I51" s="15"/>
    </row>
    <row r="52" spans="2:18" hidden="1">
      <c r="B52" s="74"/>
      <c r="C52" s="74"/>
      <c r="D52" s="74"/>
      <c r="E52" s="74"/>
      <c r="F52" s="74"/>
      <c r="G52" s="74"/>
      <c r="H52" s="74"/>
      <c r="I52" s="74"/>
    </row>
    <row r="53" spans="2:18" ht="21" hidden="1">
      <c r="B53" s="82"/>
      <c r="C53" s="82"/>
      <c r="D53" s="82"/>
      <c r="E53" s="82"/>
      <c r="F53" s="82"/>
      <c r="G53" s="82"/>
      <c r="H53" s="82"/>
      <c r="I53" s="82"/>
    </row>
    <row r="54" spans="2:18" hidden="1">
      <c r="B54" s="16"/>
      <c r="C54" s="16"/>
      <c r="D54" s="16"/>
      <c r="E54" s="16"/>
      <c r="F54" s="16"/>
      <c r="G54" s="16"/>
      <c r="H54" s="16"/>
      <c r="I54" s="16"/>
    </row>
    <row r="55" spans="2:18" hidden="1">
      <c r="B55" s="80"/>
      <c r="C55" s="80"/>
      <c r="D55" s="8"/>
      <c r="E55" s="15"/>
      <c r="F55" s="15"/>
      <c r="G55" s="15"/>
      <c r="H55" s="15"/>
      <c r="I55" s="15"/>
    </row>
    <row r="56" spans="2:18" hidden="1">
      <c r="B56" s="80"/>
      <c r="C56" s="80"/>
      <c r="D56" s="8"/>
      <c r="E56" s="15"/>
      <c r="F56" s="15"/>
      <c r="G56" s="15"/>
      <c r="H56" s="15"/>
      <c r="I56" s="15"/>
    </row>
    <row r="57" spans="2:18" hidden="1">
      <c r="B57" s="8"/>
      <c r="C57" s="8"/>
      <c r="D57" s="8"/>
      <c r="E57" s="15"/>
      <c r="F57" s="15"/>
      <c r="G57" s="15"/>
      <c r="H57" s="15"/>
      <c r="I57" s="15"/>
    </row>
    <row r="58" spans="2:18" hidden="1">
      <c r="B58" s="8"/>
      <c r="C58" s="8"/>
      <c r="D58" s="8"/>
      <c r="E58" s="15"/>
      <c r="F58" s="15"/>
      <c r="G58" s="15"/>
      <c r="H58" s="81"/>
      <c r="I58" s="81"/>
    </row>
    <row r="59" spans="2:18" hidden="1">
      <c r="B59" s="17"/>
      <c r="C59" s="74"/>
      <c r="D59" s="74"/>
      <c r="E59" s="15"/>
      <c r="F59" s="15"/>
      <c r="G59" s="15"/>
      <c r="H59" s="81"/>
      <c r="I59" s="81"/>
    </row>
    <row r="60" spans="2:18" hidden="1">
      <c r="B60" s="15"/>
      <c r="C60" s="15"/>
      <c r="D60" s="15"/>
      <c r="E60" s="15"/>
      <c r="F60" s="15"/>
      <c r="G60" s="15"/>
      <c r="H60" s="15"/>
      <c r="I60" s="15"/>
    </row>
    <row r="61" spans="2:18" hidden="1">
      <c r="B61" s="15"/>
      <c r="C61" s="15"/>
      <c r="D61" s="15"/>
      <c r="E61" s="15"/>
      <c r="F61" s="15"/>
      <c r="G61" s="15"/>
      <c r="H61" s="15"/>
      <c r="I61" s="15"/>
    </row>
    <row r="62" spans="2:18" hidden="1">
      <c r="B62" s="15"/>
      <c r="C62" s="15"/>
      <c r="D62" s="15"/>
      <c r="E62" s="15"/>
      <c r="F62" s="15"/>
      <c r="G62" s="15"/>
      <c r="H62" s="15"/>
      <c r="I62" s="15"/>
    </row>
    <row r="63" spans="2:18" hidden="1">
      <c r="B63" s="15"/>
      <c r="C63" s="15"/>
      <c r="D63" s="15"/>
      <c r="E63" s="15"/>
      <c r="F63" s="15"/>
      <c r="G63" s="15"/>
      <c r="H63" s="15"/>
      <c r="I63" s="15"/>
    </row>
    <row r="64" spans="2:18" hidden="1">
      <c r="B64" s="15"/>
      <c r="C64" s="15"/>
      <c r="D64" s="15"/>
      <c r="E64" s="15"/>
      <c r="F64" s="15"/>
      <c r="G64" s="15"/>
      <c r="H64" s="15"/>
      <c r="I64" s="15"/>
    </row>
    <row r="65" spans="2:9" hidden="1">
      <c r="B65" s="15"/>
      <c r="C65" s="15"/>
      <c r="D65" s="15"/>
      <c r="E65" s="15"/>
      <c r="F65" s="15"/>
      <c r="G65" s="15"/>
      <c r="H65" s="15"/>
      <c r="I65" s="15"/>
    </row>
    <row r="66" spans="2:9" hidden="1">
      <c r="B66" s="15"/>
      <c r="C66" s="15"/>
      <c r="D66" s="15"/>
      <c r="E66" s="15"/>
      <c r="F66" s="15"/>
      <c r="G66" s="15"/>
      <c r="H66" s="15"/>
      <c r="I66" s="15"/>
    </row>
    <row r="67" spans="2:9" hidden="1">
      <c r="B67" s="15"/>
      <c r="C67" s="15"/>
      <c r="D67" s="15"/>
      <c r="E67" s="15"/>
      <c r="F67" s="15"/>
      <c r="G67" s="15"/>
      <c r="H67" s="15"/>
      <c r="I67" s="15"/>
    </row>
  </sheetData>
  <sheetProtection password="C654" sheet="1" objects="1" scenarios="1"/>
  <mergeCells count="172">
    <mergeCell ref="B5:C5"/>
    <mergeCell ref="D5:I5"/>
    <mergeCell ref="K5:L5"/>
    <mergeCell ref="M5:R5"/>
    <mergeCell ref="E6:I6"/>
    <mergeCell ref="N6:R6"/>
    <mergeCell ref="B2:I2"/>
    <mergeCell ref="K2:R2"/>
    <mergeCell ref="B3:I3"/>
    <mergeCell ref="K3:R3"/>
    <mergeCell ref="D4:I4"/>
    <mergeCell ref="M4:R4"/>
    <mergeCell ref="B7:C7"/>
    <mergeCell ref="D7:G7"/>
    <mergeCell ref="K7:L7"/>
    <mergeCell ref="M7:P7"/>
    <mergeCell ref="F8:G8"/>
    <mergeCell ref="H8:I9"/>
    <mergeCell ref="O8:P8"/>
    <mergeCell ref="B10:C10"/>
    <mergeCell ref="K10:L10"/>
    <mergeCell ref="D9:E9"/>
    <mergeCell ref="M9:N9"/>
    <mergeCell ref="D10:E10"/>
    <mergeCell ref="M10:N10"/>
    <mergeCell ref="B8:C8"/>
    <mergeCell ref="D8:E8"/>
    <mergeCell ref="B13:I13"/>
    <mergeCell ref="K13:R13"/>
    <mergeCell ref="B14:C14"/>
    <mergeCell ref="D14:I14"/>
    <mergeCell ref="K14:L14"/>
    <mergeCell ref="M14:R14"/>
    <mergeCell ref="Q8:R9"/>
    <mergeCell ref="B9:C9"/>
    <mergeCell ref="K9:L9"/>
    <mergeCell ref="B12:I12"/>
    <mergeCell ref="K12:R12"/>
    <mergeCell ref="K8:L8"/>
    <mergeCell ref="M8:N8"/>
    <mergeCell ref="B17:C17"/>
    <mergeCell ref="K17:L17"/>
    <mergeCell ref="D17:G17"/>
    <mergeCell ref="M17:P17"/>
    <mergeCell ref="D19:E19"/>
    <mergeCell ref="M19:N19"/>
    <mergeCell ref="B15:C15"/>
    <mergeCell ref="D15:I15"/>
    <mergeCell ref="K15:L15"/>
    <mergeCell ref="M15:R15"/>
    <mergeCell ref="E16:I16"/>
    <mergeCell ref="N16:R16"/>
    <mergeCell ref="B22:I22"/>
    <mergeCell ref="K22:R22"/>
    <mergeCell ref="B23:I23"/>
    <mergeCell ref="K23:R23"/>
    <mergeCell ref="B20:C20"/>
    <mergeCell ref="K20:L20"/>
    <mergeCell ref="D20:E20"/>
    <mergeCell ref="M20:N20"/>
    <mergeCell ref="F18:G18"/>
    <mergeCell ref="H18:I19"/>
    <mergeCell ref="O18:P18"/>
    <mergeCell ref="Q18:R19"/>
    <mergeCell ref="B19:C19"/>
    <mergeCell ref="K19:L19"/>
    <mergeCell ref="M18:N18"/>
    <mergeCell ref="K18:L18"/>
    <mergeCell ref="D18:E18"/>
    <mergeCell ref="B18:C18"/>
    <mergeCell ref="B30:C30"/>
    <mergeCell ref="K30:L30"/>
    <mergeCell ref="D30:E30"/>
    <mergeCell ref="M30:N30"/>
    <mergeCell ref="F28:G28"/>
    <mergeCell ref="H28:I29"/>
    <mergeCell ref="O28:P28"/>
    <mergeCell ref="Q28:R29"/>
    <mergeCell ref="B29:C29"/>
    <mergeCell ref="K29:L29"/>
    <mergeCell ref="D29:E29"/>
    <mergeCell ref="M29:N29"/>
    <mergeCell ref="M28:N28"/>
    <mergeCell ref="K28:L28"/>
    <mergeCell ref="D28:E28"/>
    <mergeCell ref="B28:C28"/>
    <mergeCell ref="D34:I34"/>
    <mergeCell ref="K34:L34"/>
    <mergeCell ref="M34:R34"/>
    <mergeCell ref="B35:C35"/>
    <mergeCell ref="D35:I35"/>
    <mergeCell ref="K35:L35"/>
    <mergeCell ref="M35:R35"/>
    <mergeCell ref="B32:I32"/>
    <mergeCell ref="K32:R32"/>
    <mergeCell ref="B33:I33"/>
    <mergeCell ref="K33:R33"/>
    <mergeCell ref="E36:I36"/>
    <mergeCell ref="N36:R36"/>
    <mergeCell ref="B37:C37"/>
    <mergeCell ref="K37:L37"/>
    <mergeCell ref="D37:G37"/>
    <mergeCell ref="M37:P37"/>
    <mergeCell ref="D39:E39"/>
    <mergeCell ref="M39:N39"/>
    <mergeCell ref="M38:N38"/>
    <mergeCell ref="K38:L38"/>
    <mergeCell ref="D38:E38"/>
    <mergeCell ref="B38:C38"/>
    <mergeCell ref="B40:C40"/>
    <mergeCell ref="K40:L40"/>
    <mergeCell ref="D40:E40"/>
    <mergeCell ref="M40:N40"/>
    <mergeCell ref="F38:G38"/>
    <mergeCell ref="H38:I39"/>
    <mergeCell ref="O38:P38"/>
    <mergeCell ref="Q38:R39"/>
    <mergeCell ref="B39:C39"/>
    <mergeCell ref="K39:L39"/>
    <mergeCell ref="D44:I44"/>
    <mergeCell ref="K44:L44"/>
    <mergeCell ref="M44:R44"/>
    <mergeCell ref="B45:C45"/>
    <mergeCell ref="D45:I45"/>
    <mergeCell ref="K45:L45"/>
    <mergeCell ref="M45:R45"/>
    <mergeCell ref="B42:I42"/>
    <mergeCell ref="K42:R42"/>
    <mergeCell ref="B43:I43"/>
    <mergeCell ref="K43:R43"/>
    <mergeCell ref="O48:P48"/>
    <mergeCell ref="Q48:R49"/>
    <mergeCell ref="B49:C49"/>
    <mergeCell ref="K49:L49"/>
    <mergeCell ref="E46:I46"/>
    <mergeCell ref="N46:R46"/>
    <mergeCell ref="B47:C47"/>
    <mergeCell ref="K47:L47"/>
    <mergeCell ref="D47:G47"/>
    <mergeCell ref="M47:P47"/>
    <mergeCell ref="K50:L50"/>
    <mergeCell ref="D49:E49"/>
    <mergeCell ref="M49:N49"/>
    <mergeCell ref="D50:E50"/>
    <mergeCell ref="M50:N50"/>
    <mergeCell ref="M48:N48"/>
    <mergeCell ref="K48:L48"/>
    <mergeCell ref="D48:E48"/>
    <mergeCell ref="B48:C48"/>
    <mergeCell ref="H58:I59"/>
    <mergeCell ref="C59:D59"/>
    <mergeCell ref="B52:I52"/>
    <mergeCell ref="B53:I53"/>
    <mergeCell ref="B55:C55"/>
    <mergeCell ref="B56:C56"/>
    <mergeCell ref="F48:G48"/>
    <mergeCell ref="H48:I49"/>
    <mergeCell ref="B50:C50"/>
    <mergeCell ref="E26:I26"/>
    <mergeCell ref="N26:R26"/>
    <mergeCell ref="B27:C27"/>
    <mergeCell ref="K27:L27"/>
    <mergeCell ref="D27:G27"/>
    <mergeCell ref="M27:P27"/>
    <mergeCell ref="B24:C24"/>
    <mergeCell ref="D24:I24"/>
    <mergeCell ref="K24:L24"/>
    <mergeCell ref="M24:R24"/>
    <mergeCell ref="B25:C25"/>
    <mergeCell ref="D25:I25"/>
    <mergeCell ref="K25:L25"/>
    <mergeCell ref="M25:R2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67"/>
  <sheetViews>
    <sheetView rightToLeft="1" topLeftCell="A2" zoomScale="120" zoomScaleNormal="120" workbookViewId="0">
      <selection activeCell="D9" sqref="D9:E9"/>
    </sheetView>
  </sheetViews>
  <sheetFormatPr baseColWidth="10" defaultColWidth="0" defaultRowHeight="15" zeroHeight="1"/>
  <cols>
    <col min="1" max="1" width="0.7109375" style="6" customWidth="1"/>
    <col min="2" max="2" width="5.7109375" style="6" customWidth="1"/>
    <col min="3" max="3" width="5.42578125" style="6" customWidth="1"/>
    <col min="4" max="4" width="4.85546875" style="6" customWidth="1"/>
    <col min="5" max="5" width="5.42578125" style="6" customWidth="1"/>
    <col min="6" max="6" width="4.42578125" style="6" customWidth="1"/>
    <col min="7" max="7" width="5.5703125" style="6" customWidth="1"/>
    <col min="8" max="8" width="3.7109375" style="6" customWidth="1"/>
    <col min="9" max="9" width="5.85546875" style="6" customWidth="1"/>
    <col min="10" max="10" width="2.5703125" style="6" customWidth="1"/>
    <col min="11" max="11" width="6.28515625" style="6" customWidth="1"/>
    <col min="12" max="12" width="4.42578125" style="6" customWidth="1"/>
    <col min="13" max="13" width="5" style="6" customWidth="1"/>
    <col min="14" max="14" width="5.42578125" style="6" customWidth="1"/>
    <col min="15" max="15" width="6" style="6" customWidth="1"/>
    <col min="16" max="16" width="4.85546875" style="6" customWidth="1"/>
    <col min="17" max="17" width="3.28515625" style="6" customWidth="1"/>
    <col min="18" max="18" width="6.85546875" style="6" customWidth="1"/>
    <col min="19" max="19" width="1.28515625" style="6" customWidth="1"/>
    <col min="20" max="20" width="5.5703125" style="6" hidden="1" customWidth="1"/>
    <col min="21" max="21" width="5.28515625" style="6" hidden="1" customWidth="1"/>
    <col min="22" max="22" width="4.7109375" style="6" hidden="1" customWidth="1"/>
    <col min="23" max="16366" width="11.42578125" style="6" hidden="1"/>
    <col min="16367" max="16367" width="9.28515625" style="6" hidden="1" customWidth="1"/>
    <col min="16368" max="16368" width="5" style="6" hidden="1" customWidth="1"/>
    <col min="16369" max="16369" width="3.28515625" style="6" hidden="1" customWidth="1"/>
    <col min="16370" max="16370" width="7.28515625" style="6" hidden="1" customWidth="1"/>
    <col min="16371" max="16371" width="5" style="6" hidden="1" customWidth="1"/>
    <col min="16372" max="16372" width="6.7109375" style="6" hidden="1" customWidth="1"/>
    <col min="16373" max="16373" width="9" style="6" hidden="1" customWidth="1"/>
    <col min="16374" max="16374" width="5.28515625" style="6" hidden="1" customWidth="1"/>
    <col min="16375" max="16375" width="5" style="6" hidden="1" customWidth="1"/>
    <col min="16376" max="16376" width="8" style="6" hidden="1" customWidth="1"/>
    <col min="16377" max="16377" width="5.28515625" style="6" hidden="1" customWidth="1"/>
    <col min="16378" max="16378" width="5" style="6" hidden="1" customWidth="1"/>
    <col min="16379" max="16379" width="6.42578125" style="6" hidden="1" customWidth="1"/>
    <col min="16380" max="16380" width="8.140625" style="6" hidden="1" customWidth="1"/>
    <col min="16381" max="16381" width="6.42578125" style="6" hidden="1" customWidth="1"/>
    <col min="16382" max="16382" width="7" style="6" hidden="1" customWidth="1"/>
    <col min="16383" max="16383" width="9.140625" style="6" hidden="1" customWidth="1"/>
    <col min="16384" max="16384" width="5.5703125" style="6" hidden="1" customWidth="1"/>
  </cols>
  <sheetData>
    <row r="1" spans="2:18" ht="4.5" hidden="1" customHeight="1" thickBot="1"/>
    <row r="2" spans="2:18" ht="18" customHeight="1">
      <c r="B2" s="91" t="s">
        <v>1</v>
      </c>
      <c r="C2" s="92"/>
      <c r="D2" s="92"/>
      <c r="E2" s="92"/>
      <c r="F2" s="92"/>
      <c r="G2" s="92"/>
      <c r="H2" s="92"/>
      <c r="I2" s="93"/>
      <c r="K2" s="91" t="s">
        <v>1</v>
      </c>
      <c r="L2" s="92"/>
      <c r="M2" s="92"/>
      <c r="N2" s="92"/>
      <c r="O2" s="92"/>
      <c r="P2" s="92"/>
      <c r="Q2" s="92"/>
      <c r="R2" s="93"/>
    </row>
    <row r="3" spans="2:18" ht="20.25">
      <c r="B3" s="99" t="s">
        <v>34</v>
      </c>
      <c r="C3" s="100"/>
      <c r="D3" s="100"/>
      <c r="E3" s="100"/>
      <c r="F3" s="100"/>
      <c r="G3" s="100"/>
      <c r="H3" s="100"/>
      <c r="I3" s="101"/>
      <c r="K3" s="99" t="s">
        <v>34</v>
      </c>
      <c r="L3" s="100"/>
      <c r="M3" s="100"/>
      <c r="N3" s="100"/>
      <c r="O3" s="100"/>
      <c r="P3" s="100"/>
      <c r="Q3" s="100"/>
      <c r="R3" s="101"/>
    </row>
    <row r="4" spans="2:18" ht="18" customHeight="1">
      <c r="B4" s="7" t="s">
        <v>28</v>
      </c>
      <c r="C4" s="8"/>
      <c r="D4" s="74" t="str">
        <f>الموظفين!H3</f>
        <v>ثانوية الشهيد مصاص رابح -خنشلة-</v>
      </c>
      <c r="E4" s="74"/>
      <c r="F4" s="74"/>
      <c r="G4" s="74"/>
      <c r="H4" s="74"/>
      <c r="I4" s="75"/>
      <c r="K4" s="7" t="s">
        <v>28</v>
      </c>
      <c r="L4" s="8"/>
      <c r="M4" s="74" t="str">
        <f>D4</f>
        <v>ثانوية الشهيد مصاص رابح -خنشلة-</v>
      </c>
      <c r="N4" s="74"/>
      <c r="O4" s="74"/>
      <c r="P4" s="74"/>
      <c r="Q4" s="74"/>
      <c r="R4" s="75"/>
    </row>
    <row r="5" spans="2:18">
      <c r="B5" s="79" t="s">
        <v>3</v>
      </c>
      <c r="C5" s="80"/>
      <c r="D5" s="74" t="str">
        <f>'طبع واحد'!B4</f>
        <v>عبيدي وليد</v>
      </c>
      <c r="E5" s="74"/>
      <c r="F5" s="74"/>
      <c r="G5" s="74"/>
      <c r="H5" s="74"/>
      <c r="I5" s="75"/>
      <c r="K5" s="79" t="s">
        <v>3</v>
      </c>
      <c r="L5" s="80"/>
      <c r="M5" s="74" t="str">
        <f>'طبع واحد'!B5</f>
        <v xml:space="preserve">عبيدي </v>
      </c>
      <c r="N5" s="74"/>
      <c r="O5" s="74"/>
      <c r="P5" s="74"/>
      <c r="Q5" s="74"/>
      <c r="R5" s="75"/>
    </row>
    <row r="6" spans="2:18" ht="15.75" thickBot="1">
      <c r="B6" s="7" t="s">
        <v>4</v>
      </c>
      <c r="C6" s="8"/>
      <c r="D6" s="8"/>
      <c r="E6" s="73" t="str">
        <f>'طبع واحد'!D4</f>
        <v>11/04/1988خنشلة</v>
      </c>
      <c r="F6" s="74"/>
      <c r="G6" s="74"/>
      <c r="H6" s="74"/>
      <c r="I6" s="75"/>
      <c r="K6" s="7" t="s">
        <v>4</v>
      </c>
      <c r="L6" s="8"/>
      <c r="M6" s="8"/>
      <c r="N6" s="73">
        <f>'طبع واحد'!D5</f>
        <v>32244</v>
      </c>
      <c r="O6" s="74"/>
      <c r="P6" s="74"/>
      <c r="Q6" s="74"/>
      <c r="R6" s="75"/>
    </row>
    <row r="7" spans="2:18">
      <c r="B7" s="76" t="s">
        <v>27</v>
      </c>
      <c r="C7" s="74"/>
      <c r="D7" s="74" t="str">
        <f>'طبع واحد'!F4</f>
        <v>ناظر ثانوية</v>
      </c>
      <c r="E7" s="74"/>
      <c r="F7" s="74"/>
      <c r="G7" s="75"/>
      <c r="H7" s="9"/>
      <c r="I7" s="10"/>
      <c r="K7" s="76" t="s">
        <v>27</v>
      </c>
      <c r="L7" s="74"/>
      <c r="M7" s="74">
        <f>'طبع واحد'!F5</f>
        <v>2</v>
      </c>
      <c r="N7" s="74"/>
      <c r="O7" s="74"/>
      <c r="P7" s="75"/>
      <c r="Q7" s="9"/>
      <c r="R7" s="10"/>
    </row>
    <row r="8" spans="2:18" ht="15.75">
      <c r="B8" s="76" t="s">
        <v>18</v>
      </c>
      <c r="C8" s="74"/>
      <c r="D8" s="74">
        <f>'طبع واحد'!G4</f>
        <v>1</v>
      </c>
      <c r="E8" s="74"/>
      <c r="F8" s="107" t="str">
        <f>الموظفين!H4</f>
        <v xml:space="preserve">المدير </v>
      </c>
      <c r="G8" s="108"/>
      <c r="H8" s="85" t="s">
        <v>2</v>
      </c>
      <c r="I8" s="86"/>
      <c r="K8" s="76" t="s">
        <v>18</v>
      </c>
      <c r="L8" s="74"/>
      <c r="M8" s="74">
        <f>'طبع واحد'!G5</f>
        <v>2</v>
      </c>
      <c r="N8" s="74"/>
      <c r="O8" s="102" t="str">
        <f>الموظفين!H4</f>
        <v xml:space="preserve">المدير </v>
      </c>
      <c r="P8" s="103"/>
      <c r="Q8" s="85" t="s">
        <v>2</v>
      </c>
      <c r="R8" s="86"/>
    </row>
    <row r="9" spans="2:18">
      <c r="B9" s="90" t="s">
        <v>14</v>
      </c>
      <c r="C9" s="89"/>
      <c r="D9" s="89" t="s">
        <v>16</v>
      </c>
      <c r="E9" s="89"/>
      <c r="F9" s="8"/>
      <c r="G9" s="11"/>
      <c r="H9" s="85"/>
      <c r="I9" s="86"/>
      <c r="K9" s="90" t="s">
        <v>14</v>
      </c>
      <c r="L9" s="89"/>
      <c r="M9" s="89" t="s">
        <v>16</v>
      </c>
      <c r="N9" s="89"/>
      <c r="O9" s="8"/>
      <c r="P9" s="11"/>
      <c r="Q9" s="85"/>
      <c r="R9" s="86"/>
    </row>
    <row r="10" spans="2:18" ht="15.75" thickBot="1">
      <c r="B10" s="87" t="str">
        <f>الموظفين!M3</f>
        <v>2019/2020</v>
      </c>
      <c r="C10" s="88"/>
      <c r="D10" s="88" t="str">
        <f>الموظفين!M4</f>
        <v>سنة واحدة</v>
      </c>
      <c r="E10" s="88"/>
      <c r="F10" s="12"/>
      <c r="G10" s="12"/>
      <c r="H10" s="13"/>
      <c r="I10" s="14"/>
      <c r="K10" s="87" t="str">
        <f>B10</f>
        <v>2019/2020</v>
      </c>
      <c r="L10" s="88"/>
      <c r="M10" s="88" t="str">
        <f>الموظفين!M4</f>
        <v>سنة واحدة</v>
      </c>
      <c r="N10" s="88"/>
      <c r="O10" s="12"/>
      <c r="P10" s="12"/>
      <c r="Q10" s="13"/>
      <c r="R10" s="14"/>
    </row>
    <row r="11" spans="2:18" ht="9" customHeight="1" thickBot="1"/>
    <row r="12" spans="2:18">
      <c r="B12" s="91" t="s">
        <v>1</v>
      </c>
      <c r="C12" s="92"/>
      <c r="D12" s="92"/>
      <c r="E12" s="92"/>
      <c r="F12" s="92"/>
      <c r="G12" s="92"/>
      <c r="H12" s="92"/>
      <c r="I12" s="93"/>
      <c r="K12" s="91" t="s">
        <v>1</v>
      </c>
      <c r="L12" s="92"/>
      <c r="M12" s="92"/>
      <c r="N12" s="92"/>
      <c r="O12" s="92"/>
      <c r="P12" s="92"/>
      <c r="Q12" s="92"/>
      <c r="R12" s="93"/>
    </row>
    <row r="13" spans="2:18" ht="20.25">
      <c r="B13" s="99" t="s">
        <v>34</v>
      </c>
      <c r="C13" s="100"/>
      <c r="D13" s="100"/>
      <c r="E13" s="100"/>
      <c r="F13" s="100"/>
      <c r="G13" s="100"/>
      <c r="H13" s="100"/>
      <c r="I13" s="101"/>
      <c r="K13" s="99" t="s">
        <v>34</v>
      </c>
      <c r="L13" s="100"/>
      <c r="M13" s="100"/>
      <c r="N13" s="100"/>
      <c r="O13" s="100"/>
      <c r="P13" s="100"/>
      <c r="Q13" s="100"/>
      <c r="R13" s="101"/>
    </row>
    <row r="14" spans="2:18">
      <c r="B14" s="76" t="s">
        <v>28</v>
      </c>
      <c r="C14" s="74"/>
      <c r="D14" s="74" t="str">
        <f>M14</f>
        <v>ثانوية الشهيد مصاص رابح -خنشلة-</v>
      </c>
      <c r="E14" s="74"/>
      <c r="F14" s="74"/>
      <c r="G14" s="74"/>
      <c r="H14" s="74"/>
      <c r="I14" s="75"/>
      <c r="K14" s="76" t="s">
        <v>28</v>
      </c>
      <c r="L14" s="74"/>
      <c r="M14" s="74" t="str">
        <f>M4</f>
        <v>ثانوية الشهيد مصاص رابح -خنشلة-</v>
      </c>
      <c r="N14" s="74"/>
      <c r="O14" s="74"/>
      <c r="P14" s="74"/>
      <c r="Q14" s="74"/>
      <c r="R14" s="75"/>
    </row>
    <row r="15" spans="2:18">
      <c r="B15" s="79" t="s">
        <v>3</v>
      </c>
      <c r="C15" s="80"/>
      <c r="D15" s="74" t="str">
        <f>'طبع واحد'!B6</f>
        <v>عبيدي وليد</v>
      </c>
      <c r="E15" s="74"/>
      <c r="F15" s="74"/>
      <c r="G15" s="74"/>
      <c r="H15" s="74"/>
      <c r="I15" s="75"/>
      <c r="K15" s="79" t="s">
        <v>3</v>
      </c>
      <c r="L15" s="80"/>
      <c r="M15" s="74" t="str">
        <f>'طبع واحد'!B7</f>
        <v>عبيدي وليد</v>
      </c>
      <c r="N15" s="74"/>
      <c r="O15" s="74"/>
      <c r="P15" s="74"/>
      <c r="Q15" s="74"/>
      <c r="R15" s="75"/>
    </row>
    <row r="16" spans="2:18" ht="15.75" thickBot="1">
      <c r="B16" s="7" t="s">
        <v>4</v>
      </c>
      <c r="C16" s="8"/>
      <c r="D16" s="8"/>
      <c r="E16" s="73">
        <f>'طبع واحد'!D6</f>
        <v>32244</v>
      </c>
      <c r="F16" s="74"/>
      <c r="G16" s="74"/>
      <c r="H16" s="74"/>
      <c r="I16" s="75"/>
      <c r="K16" s="7" t="s">
        <v>4</v>
      </c>
      <c r="L16" s="8"/>
      <c r="M16" s="8"/>
      <c r="N16" s="73">
        <f>'طبع واحد'!D7</f>
        <v>32244</v>
      </c>
      <c r="O16" s="74"/>
      <c r="P16" s="74"/>
      <c r="Q16" s="74"/>
      <c r="R16" s="75"/>
    </row>
    <row r="17" spans="2:18" ht="15.75" customHeight="1">
      <c r="B17" s="76" t="s">
        <v>27</v>
      </c>
      <c r="C17" s="74"/>
      <c r="D17" s="74">
        <f>'طبع واحد'!F6</f>
        <v>3</v>
      </c>
      <c r="E17" s="74"/>
      <c r="F17" s="74"/>
      <c r="G17" s="75"/>
      <c r="H17" s="9"/>
      <c r="I17" s="10"/>
      <c r="K17" s="76" t="s">
        <v>27</v>
      </c>
      <c r="L17" s="74"/>
      <c r="M17" s="74">
        <f>'طبع واحد'!F7</f>
        <v>4</v>
      </c>
      <c r="N17" s="74"/>
      <c r="O17" s="74"/>
      <c r="P17" s="75"/>
      <c r="Q17" s="9"/>
      <c r="R17" s="10"/>
    </row>
    <row r="18" spans="2:18" ht="15.75">
      <c r="B18" s="76" t="s">
        <v>18</v>
      </c>
      <c r="C18" s="74"/>
      <c r="D18" s="74">
        <f>'طبع واحد'!G6</f>
        <v>3</v>
      </c>
      <c r="E18" s="74"/>
      <c r="F18" s="102" t="str">
        <f>الموظفين!H4</f>
        <v xml:space="preserve">المدير </v>
      </c>
      <c r="G18" s="103"/>
      <c r="H18" s="85" t="s">
        <v>2</v>
      </c>
      <c r="I18" s="86"/>
      <c r="K18" s="76" t="s">
        <v>18</v>
      </c>
      <c r="L18" s="74"/>
      <c r="M18" s="74">
        <f>'طبع واحد'!G7</f>
        <v>4</v>
      </c>
      <c r="N18" s="74"/>
      <c r="O18" s="102" t="str">
        <f>الموظفين!H4</f>
        <v xml:space="preserve">المدير </v>
      </c>
      <c r="P18" s="103"/>
      <c r="Q18" s="85" t="s">
        <v>2</v>
      </c>
      <c r="R18" s="86"/>
    </row>
    <row r="19" spans="2:18">
      <c r="B19" s="90" t="s">
        <v>14</v>
      </c>
      <c r="C19" s="89"/>
      <c r="D19" s="89" t="s">
        <v>16</v>
      </c>
      <c r="E19" s="89"/>
      <c r="F19" s="8"/>
      <c r="G19" s="11"/>
      <c r="H19" s="85"/>
      <c r="I19" s="86"/>
      <c r="K19" s="90" t="s">
        <v>14</v>
      </c>
      <c r="L19" s="89"/>
      <c r="M19" s="89" t="s">
        <v>16</v>
      </c>
      <c r="N19" s="89"/>
      <c r="O19" s="8"/>
      <c r="P19" s="11"/>
      <c r="Q19" s="85"/>
      <c r="R19" s="86"/>
    </row>
    <row r="20" spans="2:18" ht="15.75" thickBot="1">
      <c r="B20" s="87" t="str">
        <f>K20</f>
        <v>2019/2020</v>
      </c>
      <c r="C20" s="88"/>
      <c r="D20" s="88" t="str">
        <f>الموظفين!M4</f>
        <v>سنة واحدة</v>
      </c>
      <c r="E20" s="88"/>
      <c r="F20" s="12"/>
      <c r="G20" s="12"/>
      <c r="H20" s="13"/>
      <c r="I20" s="14"/>
      <c r="K20" s="87" t="str">
        <f>K10</f>
        <v>2019/2020</v>
      </c>
      <c r="L20" s="88"/>
      <c r="M20" s="88" t="str">
        <f>الموظفين!M4</f>
        <v>سنة واحدة</v>
      </c>
      <c r="N20" s="88"/>
      <c r="O20" s="12"/>
      <c r="P20" s="12"/>
      <c r="Q20" s="13"/>
      <c r="R20" s="14"/>
    </row>
    <row r="21" spans="2:18" ht="8.25" customHeight="1" thickBot="1"/>
    <row r="22" spans="2:18">
      <c r="B22" s="91" t="s">
        <v>1</v>
      </c>
      <c r="C22" s="92"/>
      <c r="D22" s="92"/>
      <c r="E22" s="92"/>
      <c r="F22" s="92"/>
      <c r="G22" s="92"/>
      <c r="H22" s="92"/>
      <c r="I22" s="93"/>
      <c r="K22" s="91" t="s">
        <v>1</v>
      </c>
      <c r="L22" s="92"/>
      <c r="M22" s="92"/>
      <c r="N22" s="92"/>
      <c r="O22" s="92"/>
      <c r="P22" s="92"/>
      <c r="Q22" s="92"/>
      <c r="R22" s="93"/>
    </row>
    <row r="23" spans="2:18" ht="20.25">
      <c r="B23" s="99" t="s">
        <v>34</v>
      </c>
      <c r="C23" s="100"/>
      <c r="D23" s="100"/>
      <c r="E23" s="100"/>
      <c r="F23" s="100"/>
      <c r="G23" s="100"/>
      <c r="H23" s="100"/>
      <c r="I23" s="101"/>
      <c r="K23" s="99" t="s">
        <v>34</v>
      </c>
      <c r="L23" s="100"/>
      <c r="M23" s="100"/>
      <c r="N23" s="100"/>
      <c r="O23" s="100"/>
      <c r="P23" s="100"/>
      <c r="Q23" s="100"/>
      <c r="R23" s="101"/>
    </row>
    <row r="24" spans="2:18">
      <c r="B24" s="76" t="s">
        <v>28</v>
      </c>
      <c r="C24" s="74"/>
      <c r="D24" s="74" t="str">
        <f>M24</f>
        <v>ثانوية الشهيد مصاص رابح -خنشلة-</v>
      </c>
      <c r="E24" s="74"/>
      <c r="F24" s="74"/>
      <c r="G24" s="74"/>
      <c r="H24" s="74"/>
      <c r="I24" s="75"/>
      <c r="K24" s="76" t="s">
        <v>28</v>
      </c>
      <c r="L24" s="74"/>
      <c r="M24" s="74" t="str">
        <f>M14</f>
        <v>ثانوية الشهيد مصاص رابح -خنشلة-</v>
      </c>
      <c r="N24" s="74"/>
      <c r="O24" s="74"/>
      <c r="P24" s="74"/>
      <c r="Q24" s="74"/>
      <c r="R24" s="75"/>
    </row>
    <row r="25" spans="2:18">
      <c r="B25" s="79" t="s">
        <v>3</v>
      </c>
      <c r="C25" s="80"/>
      <c r="D25" s="74" t="str">
        <f>'طبع واحد'!B8</f>
        <v>عبيدي وليد</v>
      </c>
      <c r="E25" s="74"/>
      <c r="F25" s="74"/>
      <c r="G25" s="74"/>
      <c r="H25" s="74"/>
      <c r="I25" s="75"/>
      <c r="K25" s="79" t="s">
        <v>3</v>
      </c>
      <c r="L25" s="80"/>
      <c r="M25" s="74" t="str">
        <f>'طبع واحد'!B9</f>
        <v>عبيدي وليد</v>
      </c>
      <c r="N25" s="74"/>
      <c r="O25" s="74"/>
      <c r="P25" s="74"/>
      <c r="Q25" s="74"/>
      <c r="R25" s="75"/>
    </row>
    <row r="26" spans="2:18" ht="15.75" thickBot="1">
      <c r="B26" s="7" t="s">
        <v>4</v>
      </c>
      <c r="C26" s="8"/>
      <c r="D26" s="8"/>
      <c r="E26" s="73">
        <f>'طبع واحد'!D8</f>
        <v>32244</v>
      </c>
      <c r="F26" s="74"/>
      <c r="G26" s="74"/>
      <c r="H26" s="74"/>
      <c r="I26" s="75"/>
      <c r="K26" s="7" t="s">
        <v>4</v>
      </c>
      <c r="L26" s="8"/>
      <c r="M26" s="8"/>
      <c r="N26" s="73">
        <f>'طبع واحد'!D9</f>
        <v>32244</v>
      </c>
      <c r="O26" s="74"/>
      <c r="P26" s="74"/>
      <c r="Q26" s="74"/>
      <c r="R26" s="75"/>
    </row>
    <row r="27" spans="2:18" ht="15.75" customHeight="1">
      <c r="B27" s="76" t="s">
        <v>27</v>
      </c>
      <c r="C27" s="74"/>
      <c r="D27" s="74">
        <f>'طبع واحد'!F8</f>
        <v>5</v>
      </c>
      <c r="E27" s="74"/>
      <c r="F27" s="74"/>
      <c r="G27" s="75"/>
      <c r="H27" s="9"/>
      <c r="I27" s="10"/>
      <c r="K27" s="76" t="s">
        <v>27</v>
      </c>
      <c r="L27" s="74"/>
      <c r="M27" s="74">
        <f>'طبع واحد'!F9</f>
        <v>6</v>
      </c>
      <c r="N27" s="74"/>
      <c r="O27" s="74"/>
      <c r="P27" s="75"/>
      <c r="Q27" s="9"/>
      <c r="R27" s="10"/>
    </row>
    <row r="28" spans="2:18" ht="15.75">
      <c r="B28" s="76" t="s">
        <v>18</v>
      </c>
      <c r="C28" s="74"/>
      <c r="D28" s="74">
        <f>'طبع واحد'!G8</f>
        <v>5</v>
      </c>
      <c r="E28" s="74"/>
      <c r="F28" s="102" t="str">
        <f>الموظفين!H4</f>
        <v xml:space="preserve">المدير </v>
      </c>
      <c r="G28" s="103"/>
      <c r="H28" s="85" t="s">
        <v>2</v>
      </c>
      <c r="I28" s="86"/>
      <c r="K28" s="76" t="s">
        <v>18</v>
      </c>
      <c r="L28" s="74"/>
      <c r="M28" s="74">
        <f>'طبع واحد'!G9</f>
        <v>6</v>
      </c>
      <c r="N28" s="74"/>
      <c r="O28" s="102" t="str">
        <f>الموظفين!H4</f>
        <v xml:space="preserve">المدير </v>
      </c>
      <c r="P28" s="103"/>
      <c r="Q28" s="85" t="s">
        <v>2</v>
      </c>
      <c r="R28" s="86"/>
    </row>
    <row r="29" spans="2:18">
      <c r="B29" s="90" t="s">
        <v>14</v>
      </c>
      <c r="C29" s="89"/>
      <c r="D29" s="89" t="s">
        <v>16</v>
      </c>
      <c r="E29" s="89"/>
      <c r="F29" s="8"/>
      <c r="G29" s="11"/>
      <c r="H29" s="85"/>
      <c r="I29" s="86"/>
      <c r="K29" s="90" t="s">
        <v>14</v>
      </c>
      <c r="L29" s="89"/>
      <c r="M29" s="89" t="s">
        <v>16</v>
      </c>
      <c r="N29" s="89"/>
      <c r="O29" s="8"/>
      <c r="P29" s="11"/>
      <c r="Q29" s="85"/>
      <c r="R29" s="86"/>
    </row>
    <row r="30" spans="2:18" ht="15.75" thickBot="1">
      <c r="B30" s="87" t="str">
        <f>K30</f>
        <v>2019/2020</v>
      </c>
      <c r="C30" s="88"/>
      <c r="D30" s="88" t="str">
        <f>الموظفين!M4</f>
        <v>سنة واحدة</v>
      </c>
      <c r="E30" s="88"/>
      <c r="F30" s="12"/>
      <c r="G30" s="12"/>
      <c r="H30" s="13"/>
      <c r="I30" s="14"/>
      <c r="K30" s="87" t="str">
        <f>K20</f>
        <v>2019/2020</v>
      </c>
      <c r="L30" s="88"/>
      <c r="M30" s="88" t="str">
        <f>الموظفين!M4</f>
        <v>سنة واحدة</v>
      </c>
      <c r="N30" s="88"/>
      <c r="O30" s="12"/>
      <c r="P30" s="12"/>
      <c r="Q30" s="13"/>
      <c r="R30" s="14"/>
    </row>
    <row r="31" spans="2:18" ht="6" customHeight="1" thickBot="1">
      <c r="B31" s="15"/>
      <c r="C31" s="15"/>
      <c r="D31" s="15"/>
      <c r="E31" s="15"/>
      <c r="F31" s="15"/>
      <c r="G31" s="15"/>
      <c r="H31" s="15"/>
      <c r="I31" s="15"/>
      <c r="K31" s="15"/>
      <c r="L31" s="15"/>
      <c r="M31" s="15"/>
      <c r="N31" s="15"/>
      <c r="O31" s="15"/>
      <c r="P31" s="15"/>
      <c r="Q31" s="15"/>
      <c r="R31" s="15"/>
    </row>
    <row r="32" spans="2:18">
      <c r="B32" s="91" t="s">
        <v>1</v>
      </c>
      <c r="C32" s="92"/>
      <c r="D32" s="92"/>
      <c r="E32" s="92"/>
      <c r="F32" s="92"/>
      <c r="G32" s="92"/>
      <c r="H32" s="92"/>
      <c r="I32" s="93"/>
      <c r="K32" s="91" t="s">
        <v>1</v>
      </c>
      <c r="L32" s="92"/>
      <c r="M32" s="92"/>
      <c r="N32" s="92"/>
      <c r="O32" s="92"/>
      <c r="P32" s="92"/>
      <c r="Q32" s="92"/>
      <c r="R32" s="93"/>
    </row>
    <row r="33" spans="2:18" ht="20.25">
      <c r="B33" s="99" t="s">
        <v>34</v>
      </c>
      <c r="C33" s="100"/>
      <c r="D33" s="100"/>
      <c r="E33" s="100"/>
      <c r="F33" s="100"/>
      <c r="G33" s="100"/>
      <c r="H33" s="100"/>
      <c r="I33" s="101"/>
      <c r="K33" s="99" t="s">
        <v>34</v>
      </c>
      <c r="L33" s="100"/>
      <c r="M33" s="100"/>
      <c r="N33" s="100"/>
      <c r="O33" s="100"/>
      <c r="P33" s="100"/>
      <c r="Q33" s="100"/>
      <c r="R33" s="101"/>
    </row>
    <row r="34" spans="2:18">
      <c r="B34" s="7" t="s">
        <v>28</v>
      </c>
      <c r="C34" s="8"/>
      <c r="D34" s="74" t="str">
        <f>M34</f>
        <v>ثانوية الشهيد مصاص رابح -خنشلة-</v>
      </c>
      <c r="E34" s="74"/>
      <c r="F34" s="74"/>
      <c r="G34" s="74"/>
      <c r="H34" s="74"/>
      <c r="I34" s="75"/>
      <c r="K34" s="76" t="s">
        <v>28</v>
      </c>
      <c r="L34" s="74"/>
      <c r="M34" s="74" t="str">
        <f>M24</f>
        <v>ثانوية الشهيد مصاص رابح -خنشلة-</v>
      </c>
      <c r="N34" s="74"/>
      <c r="O34" s="74"/>
      <c r="P34" s="74"/>
      <c r="Q34" s="74"/>
      <c r="R34" s="75"/>
    </row>
    <row r="35" spans="2:18">
      <c r="B35" s="79" t="s">
        <v>3</v>
      </c>
      <c r="C35" s="80"/>
      <c r="D35" s="74" t="str">
        <f>'طبع واحد'!B10</f>
        <v>عبيدي وليد</v>
      </c>
      <c r="E35" s="74"/>
      <c r="F35" s="74"/>
      <c r="G35" s="74"/>
      <c r="H35" s="74"/>
      <c r="I35" s="75"/>
      <c r="K35" s="79" t="s">
        <v>3</v>
      </c>
      <c r="L35" s="80"/>
      <c r="M35" s="74" t="str">
        <f>'طبع واحد'!B11</f>
        <v>عبيدي وليد</v>
      </c>
      <c r="N35" s="74"/>
      <c r="O35" s="74"/>
      <c r="P35" s="74"/>
      <c r="Q35" s="74"/>
      <c r="R35" s="75"/>
    </row>
    <row r="36" spans="2:18" ht="15.75" thickBot="1">
      <c r="B36" s="7" t="s">
        <v>4</v>
      </c>
      <c r="C36" s="8"/>
      <c r="D36" s="8"/>
      <c r="E36" s="73">
        <f>'طبع واحد'!D10</f>
        <v>32244</v>
      </c>
      <c r="F36" s="74"/>
      <c r="G36" s="74"/>
      <c r="H36" s="74"/>
      <c r="I36" s="75"/>
      <c r="K36" s="7" t="s">
        <v>4</v>
      </c>
      <c r="L36" s="8"/>
      <c r="M36" s="8"/>
      <c r="N36" s="73">
        <f>'طبع واحد'!D11</f>
        <v>32244</v>
      </c>
      <c r="O36" s="74"/>
      <c r="P36" s="74"/>
      <c r="Q36" s="74"/>
      <c r="R36" s="75"/>
    </row>
    <row r="37" spans="2:18" ht="15.75" customHeight="1">
      <c r="B37" s="76" t="s">
        <v>27</v>
      </c>
      <c r="C37" s="74"/>
      <c r="D37" s="74">
        <f>'طبع واحد'!F10</f>
        <v>7</v>
      </c>
      <c r="E37" s="74"/>
      <c r="F37" s="74"/>
      <c r="G37" s="75"/>
      <c r="H37" s="9"/>
      <c r="I37" s="10"/>
      <c r="K37" s="76" t="s">
        <v>27</v>
      </c>
      <c r="L37" s="74"/>
      <c r="M37" s="74">
        <f>'طبع واحد'!F11</f>
        <v>8</v>
      </c>
      <c r="N37" s="74"/>
      <c r="O37" s="74"/>
      <c r="P37" s="75"/>
      <c r="Q37" s="9"/>
      <c r="R37" s="10"/>
    </row>
    <row r="38" spans="2:18" ht="15.75">
      <c r="B38" s="76" t="s">
        <v>18</v>
      </c>
      <c r="C38" s="74"/>
      <c r="D38" s="74">
        <f>'طبع واحد'!G10</f>
        <v>7</v>
      </c>
      <c r="E38" s="74"/>
      <c r="F38" s="102" t="str">
        <f>الموظفين!H4</f>
        <v xml:space="preserve">المدير </v>
      </c>
      <c r="G38" s="103"/>
      <c r="H38" s="85" t="s">
        <v>2</v>
      </c>
      <c r="I38" s="86"/>
      <c r="K38" s="76" t="s">
        <v>18</v>
      </c>
      <c r="L38" s="74"/>
      <c r="M38" s="74">
        <f>'طبع واحد'!G11</f>
        <v>8</v>
      </c>
      <c r="N38" s="74"/>
      <c r="O38" s="102" t="str">
        <f>الموظفين!H4</f>
        <v xml:space="preserve">المدير </v>
      </c>
      <c r="P38" s="103"/>
      <c r="Q38" s="85" t="s">
        <v>2</v>
      </c>
      <c r="R38" s="86"/>
    </row>
    <row r="39" spans="2:18">
      <c r="B39" s="90" t="s">
        <v>14</v>
      </c>
      <c r="C39" s="89"/>
      <c r="D39" s="89" t="s">
        <v>16</v>
      </c>
      <c r="E39" s="89"/>
      <c r="F39" s="8"/>
      <c r="G39" s="11"/>
      <c r="H39" s="85"/>
      <c r="I39" s="86"/>
      <c r="K39" s="90" t="s">
        <v>14</v>
      </c>
      <c r="L39" s="89"/>
      <c r="M39" s="89" t="s">
        <v>16</v>
      </c>
      <c r="N39" s="89"/>
      <c r="O39" s="8"/>
      <c r="P39" s="11"/>
      <c r="Q39" s="85"/>
      <c r="R39" s="86"/>
    </row>
    <row r="40" spans="2:18" ht="15.75" thickBot="1">
      <c r="B40" s="87" t="str">
        <f>K40</f>
        <v>2019/2020</v>
      </c>
      <c r="C40" s="88"/>
      <c r="D40" s="88" t="str">
        <f>الموظفين!M4</f>
        <v>سنة واحدة</v>
      </c>
      <c r="E40" s="88"/>
      <c r="F40" s="12"/>
      <c r="G40" s="12"/>
      <c r="H40" s="13"/>
      <c r="I40" s="14"/>
      <c r="K40" s="87" t="str">
        <f>K30</f>
        <v>2019/2020</v>
      </c>
      <c r="L40" s="88"/>
      <c r="M40" s="88" t="str">
        <f>الموظفين!M4</f>
        <v>سنة واحدة</v>
      </c>
      <c r="N40" s="88"/>
      <c r="O40" s="12"/>
      <c r="P40" s="12"/>
      <c r="Q40" s="13"/>
      <c r="R40" s="14"/>
    </row>
    <row r="41" spans="2:18" ht="8.25" customHeight="1" thickBot="1">
      <c r="B41" s="15"/>
      <c r="C41" s="15"/>
      <c r="D41" s="15"/>
      <c r="E41" s="15"/>
      <c r="F41" s="15"/>
      <c r="G41" s="15"/>
      <c r="H41" s="15"/>
      <c r="I41" s="15"/>
      <c r="K41" s="15"/>
      <c r="L41" s="15"/>
      <c r="M41" s="15"/>
      <c r="N41" s="15"/>
      <c r="O41" s="15"/>
      <c r="P41" s="15"/>
      <c r="Q41" s="15"/>
      <c r="R41" s="15"/>
    </row>
    <row r="42" spans="2:18">
      <c r="B42" s="91" t="s">
        <v>1</v>
      </c>
      <c r="C42" s="92"/>
      <c r="D42" s="92"/>
      <c r="E42" s="92"/>
      <c r="F42" s="92"/>
      <c r="G42" s="92"/>
      <c r="H42" s="92"/>
      <c r="I42" s="93"/>
      <c r="K42" s="91" t="s">
        <v>1</v>
      </c>
      <c r="L42" s="92"/>
      <c r="M42" s="92"/>
      <c r="N42" s="92"/>
      <c r="O42" s="92"/>
      <c r="P42" s="92"/>
      <c r="Q42" s="92"/>
      <c r="R42" s="93"/>
    </row>
    <row r="43" spans="2:18" ht="21">
      <c r="B43" s="104" t="s">
        <v>34</v>
      </c>
      <c r="C43" s="105"/>
      <c r="D43" s="105"/>
      <c r="E43" s="105"/>
      <c r="F43" s="105"/>
      <c r="G43" s="105"/>
      <c r="H43" s="105"/>
      <c r="I43" s="106"/>
      <c r="K43" s="104" t="s">
        <v>34</v>
      </c>
      <c r="L43" s="105"/>
      <c r="M43" s="105"/>
      <c r="N43" s="105"/>
      <c r="O43" s="105"/>
      <c r="P43" s="105"/>
      <c r="Q43" s="105"/>
      <c r="R43" s="106"/>
    </row>
    <row r="44" spans="2:18">
      <c r="B44" s="7" t="s">
        <v>28</v>
      </c>
      <c r="C44" s="8"/>
      <c r="D44" s="74" t="str">
        <f>M44</f>
        <v>ثانوية الشهيد مصاص رابح -خنشلة-</v>
      </c>
      <c r="E44" s="74"/>
      <c r="F44" s="74"/>
      <c r="G44" s="74"/>
      <c r="H44" s="74"/>
      <c r="I44" s="75"/>
      <c r="K44" s="76" t="s">
        <v>28</v>
      </c>
      <c r="L44" s="74"/>
      <c r="M44" s="74" t="str">
        <f>M34</f>
        <v>ثانوية الشهيد مصاص رابح -خنشلة-</v>
      </c>
      <c r="N44" s="74"/>
      <c r="O44" s="74"/>
      <c r="P44" s="74"/>
      <c r="Q44" s="74"/>
      <c r="R44" s="75"/>
    </row>
    <row r="45" spans="2:18">
      <c r="B45" s="79" t="s">
        <v>3</v>
      </c>
      <c r="C45" s="80"/>
      <c r="D45" s="74" t="str">
        <f>'طبع واحد'!B12</f>
        <v>عبيدي وليد</v>
      </c>
      <c r="E45" s="74"/>
      <c r="F45" s="74"/>
      <c r="G45" s="74"/>
      <c r="H45" s="74"/>
      <c r="I45" s="75"/>
      <c r="K45" s="79" t="s">
        <v>3</v>
      </c>
      <c r="L45" s="80"/>
      <c r="M45" s="74" t="str">
        <f>'طبع واحد'!B13</f>
        <v>عبيدي وليد</v>
      </c>
      <c r="N45" s="74"/>
      <c r="O45" s="74"/>
      <c r="P45" s="74"/>
      <c r="Q45" s="74"/>
      <c r="R45" s="75"/>
    </row>
    <row r="46" spans="2:18" ht="15.75" thickBot="1">
      <c r="B46" s="7" t="s">
        <v>4</v>
      </c>
      <c r="C46" s="8"/>
      <c r="D46" s="8"/>
      <c r="E46" s="73">
        <f>'طبع واحد'!D12</f>
        <v>32244</v>
      </c>
      <c r="F46" s="74"/>
      <c r="G46" s="74"/>
      <c r="H46" s="74"/>
      <c r="I46" s="75"/>
      <c r="K46" s="7" t="s">
        <v>4</v>
      </c>
      <c r="L46" s="8"/>
      <c r="M46" s="8"/>
      <c r="N46" s="73">
        <f>'طبع واحد'!D13</f>
        <v>32244</v>
      </c>
      <c r="O46" s="74"/>
      <c r="P46" s="74"/>
      <c r="Q46" s="74"/>
      <c r="R46" s="75"/>
    </row>
    <row r="47" spans="2:18" ht="15.75" customHeight="1">
      <c r="B47" s="76" t="s">
        <v>27</v>
      </c>
      <c r="C47" s="74"/>
      <c r="D47" s="74">
        <f>'طبع واحد'!F12</f>
        <v>9</v>
      </c>
      <c r="E47" s="74"/>
      <c r="F47" s="74"/>
      <c r="G47" s="75"/>
      <c r="H47" s="9"/>
      <c r="I47" s="10"/>
      <c r="K47" s="76" t="s">
        <v>27</v>
      </c>
      <c r="L47" s="74"/>
      <c r="M47" s="74">
        <f>'طبع واحد'!F13</f>
        <v>10</v>
      </c>
      <c r="N47" s="74"/>
      <c r="O47" s="74"/>
      <c r="P47" s="75"/>
      <c r="Q47" s="9"/>
      <c r="R47" s="10"/>
    </row>
    <row r="48" spans="2:18" ht="15.75">
      <c r="B48" s="76" t="s">
        <v>18</v>
      </c>
      <c r="C48" s="74"/>
      <c r="D48" s="74">
        <f>'طبع واحد'!G12</f>
        <v>9</v>
      </c>
      <c r="E48" s="74"/>
      <c r="F48" s="102" t="str">
        <f>الموظفين!H4</f>
        <v xml:space="preserve">المدير </v>
      </c>
      <c r="G48" s="103"/>
      <c r="H48" s="85" t="s">
        <v>2</v>
      </c>
      <c r="I48" s="86"/>
      <c r="K48" s="76" t="s">
        <v>18</v>
      </c>
      <c r="L48" s="74"/>
      <c r="M48" s="74">
        <f>'طبع واحد'!G13</f>
        <v>10</v>
      </c>
      <c r="N48" s="74"/>
      <c r="O48" s="102" t="str">
        <f>الموظفين!H4</f>
        <v xml:space="preserve">المدير </v>
      </c>
      <c r="P48" s="103"/>
      <c r="Q48" s="85" t="s">
        <v>2</v>
      </c>
      <c r="R48" s="86"/>
    </row>
    <row r="49" spans="2:18">
      <c r="B49" s="90" t="s">
        <v>14</v>
      </c>
      <c r="C49" s="89"/>
      <c r="D49" s="89" t="s">
        <v>16</v>
      </c>
      <c r="E49" s="89"/>
      <c r="F49" s="8"/>
      <c r="G49" s="11"/>
      <c r="H49" s="85"/>
      <c r="I49" s="86"/>
      <c r="K49" s="90" t="s">
        <v>14</v>
      </c>
      <c r="L49" s="89"/>
      <c r="M49" s="89" t="s">
        <v>16</v>
      </c>
      <c r="N49" s="89"/>
      <c r="O49" s="8"/>
      <c r="P49" s="11"/>
      <c r="Q49" s="85"/>
      <c r="R49" s="86"/>
    </row>
    <row r="50" spans="2:18" ht="15.75" thickBot="1">
      <c r="B50" s="87" t="str">
        <f>K50</f>
        <v>2019/2020</v>
      </c>
      <c r="C50" s="88"/>
      <c r="D50" s="88" t="str">
        <f>الموظفين!M4</f>
        <v>سنة واحدة</v>
      </c>
      <c r="E50" s="88"/>
      <c r="F50" s="12"/>
      <c r="G50" s="12"/>
      <c r="H50" s="13"/>
      <c r="I50" s="14"/>
      <c r="K50" s="87" t="str">
        <f>K40</f>
        <v>2019/2020</v>
      </c>
      <c r="L50" s="88"/>
      <c r="M50" s="88" t="str">
        <f>الموظفين!M4</f>
        <v>سنة واحدة</v>
      </c>
      <c r="N50" s="88"/>
      <c r="O50" s="12"/>
      <c r="P50" s="12"/>
      <c r="Q50" s="13"/>
      <c r="R50" s="14"/>
    </row>
    <row r="51" spans="2:18">
      <c r="B51" s="15"/>
      <c r="C51" s="15"/>
      <c r="D51" s="15"/>
      <c r="E51" s="15"/>
      <c r="F51" s="15"/>
      <c r="G51" s="15"/>
      <c r="H51" s="15"/>
      <c r="I51" s="15"/>
    </row>
    <row r="52" spans="2:18" hidden="1">
      <c r="B52" s="74"/>
      <c r="C52" s="74"/>
      <c r="D52" s="74"/>
      <c r="E52" s="74"/>
      <c r="F52" s="74"/>
      <c r="G52" s="74"/>
      <c r="H52" s="74"/>
      <c r="I52" s="74"/>
    </row>
    <row r="53" spans="2:18" ht="21" hidden="1">
      <c r="B53" s="82"/>
      <c r="C53" s="82"/>
      <c r="D53" s="82"/>
      <c r="E53" s="82"/>
      <c r="F53" s="82"/>
      <c r="G53" s="82"/>
      <c r="H53" s="82"/>
      <c r="I53" s="82"/>
    </row>
    <row r="54" spans="2:18" hidden="1">
      <c r="B54" s="16"/>
      <c r="C54" s="16"/>
      <c r="D54" s="16"/>
      <c r="E54" s="16"/>
      <c r="F54" s="16"/>
      <c r="G54" s="16"/>
      <c r="H54" s="16"/>
      <c r="I54" s="16"/>
    </row>
    <row r="55" spans="2:18" hidden="1">
      <c r="B55" s="80"/>
      <c r="C55" s="80"/>
      <c r="D55" s="8"/>
      <c r="E55" s="15"/>
      <c r="F55" s="15"/>
      <c r="G55" s="15"/>
      <c r="H55" s="15"/>
      <c r="I55" s="15"/>
    </row>
    <row r="56" spans="2:18" hidden="1">
      <c r="B56" s="80"/>
      <c r="C56" s="80"/>
      <c r="D56" s="8"/>
      <c r="E56" s="15"/>
      <c r="F56" s="15"/>
      <c r="G56" s="15"/>
      <c r="H56" s="15"/>
      <c r="I56" s="15"/>
    </row>
    <row r="57" spans="2:18" hidden="1">
      <c r="B57" s="8"/>
      <c r="C57" s="8"/>
      <c r="D57" s="8"/>
      <c r="E57" s="15"/>
      <c r="F57" s="15"/>
      <c r="G57" s="15"/>
      <c r="H57" s="15"/>
      <c r="I57" s="15"/>
    </row>
    <row r="58" spans="2:18" hidden="1">
      <c r="B58" s="8"/>
      <c r="C58" s="8"/>
      <c r="D58" s="8"/>
      <c r="E58" s="15"/>
      <c r="F58" s="15"/>
      <c r="G58" s="15"/>
      <c r="H58" s="81"/>
      <c r="I58" s="81"/>
    </row>
    <row r="59" spans="2:18" hidden="1">
      <c r="B59" s="17"/>
      <c r="C59" s="74"/>
      <c r="D59" s="74"/>
      <c r="E59" s="15"/>
      <c r="F59" s="15"/>
      <c r="G59" s="15"/>
      <c r="H59" s="81"/>
      <c r="I59" s="81"/>
    </row>
    <row r="60" spans="2:18" hidden="1">
      <c r="B60" s="15"/>
      <c r="C60" s="15"/>
      <c r="D60" s="15"/>
      <c r="E60" s="15"/>
      <c r="F60" s="15"/>
      <c r="G60" s="15"/>
      <c r="H60" s="15"/>
      <c r="I60" s="15"/>
    </row>
    <row r="61" spans="2:18" hidden="1">
      <c r="B61" s="15"/>
      <c r="C61" s="15"/>
      <c r="D61" s="15"/>
      <c r="E61" s="15"/>
      <c r="F61" s="15"/>
      <c r="G61" s="15"/>
      <c r="H61" s="15"/>
      <c r="I61" s="15"/>
    </row>
    <row r="62" spans="2:18" hidden="1">
      <c r="B62" s="15"/>
      <c r="C62" s="15"/>
      <c r="D62" s="15"/>
      <c r="E62" s="15"/>
      <c r="F62" s="15"/>
      <c r="G62" s="15"/>
      <c r="H62" s="15"/>
      <c r="I62" s="15"/>
    </row>
    <row r="63" spans="2:18" hidden="1">
      <c r="B63" s="15"/>
      <c r="C63" s="15"/>
      <c r="D63" s="15"/>
      <c r="E63" s="15"/>
      <c r="F63" s="15"/>
      <c r="G63" s="15"/>
      <c r="H63" s="15"/>
      <c r="I63" s="15"/>
    </row>
    <row r="64" spans="2:18" hidden="1">
      <c r="B64" s="15"/>
      <c r="C64" s="15"/>
      <c r="D64" s="15"/>
      <c r="E64" s="15"/>
      <c r="F64" s="15"/>
      <c r="G64" s="15"/>
      <c r="H64" s="15"/>
      <c r="I64" s="15"/>
    </row>
    <row r="65" spans="2:9" hidden="1">
      <c r="B65" s="15"/>
      <c r="C65" s="15"/>
      <c r="D65" s="15"/>
      <c r="E65" s="15"/>
      <c r="F65" s="15"/>
      <c r="G65" s="15"/>
      <c r="H65" s="15"/>
      <c r="I65" s="15"/>
    </row>
    <row r="66" spans="2:9" hidden="1">
      <c r="B66" s="15"/>
      <c r="C66" s="15"/>
      <c r="D66" s="15"/>
      <c r="E66" s="15"/>
      <c r="F66" s="15"/>
      <c r="G66" s="15"/>
      <c r="H66" s="15"/>
      <c r="I66" s="15"/>
    </row>
    <row r="67" spans="2:9" hidden="1">
      <c r="B67" s="15"/>
      <c r="C67" s="15"/>
      <c r="D67" s="15"/>
      <c r="E67" s="15"/>
      <c r="F67" s="15"/>
      <c r="G67" s="15"/>
      <c r="H67" s="15"/>
      <c r="I67" s="15"/>
    </row>
  </sheetData>
  <sheetProtection password="C654" sheet="1" objects="1" scenarios="1"/>
  <mergeCells count="172">
    <mergeCell ref="B2:I2"/>
    <mergeCell ref="B3:I3"/>
    <mergeCell ref="D4:I4"/>
    <mergeCell ref="B25:C25"/>
    <mergeCell ref="H28:I29"/>
    <mergeCell ref="D25:I25"/>
    <mergeCell ref="B12:I12"/>
    <mergeCell ref="B13:I13"/>
    <mergeCell ref="B15:C15"/>
    <mergeCell ref="H18:I19"/>
    <mergeCell ref="D15:I15"/>
    <mergeCell ref="H8:I9"/>
    <mergeCell ref="D5:I5"/>
    <mergeCell ref="F8:G8"/>
    <mergeCell ref="B9:C9"/>
    <mergeCell ref="E6:I6"/>
    <mergeCell ref="D7:G7"/>
    <mergeCell ref="B17:C17"/>
    <mergeCell ref="B19:C19"/>
    <mergeCell ref="F18:G18"/>
    <mergeCell ref="B5:C5"/>
    <mergeCell ref="B7:C7"/>
    <mergeCell ref="B14:C14"/>
    <mergeCell ref="B24:C24"/>
    <mergeCell ref="M15:R15"/>
    <mergeCell ref="K17:L17"/>
    <mergeCell ref="K2:R2"/>
    <mergeCell ref="K3:R3"/>
    <mergeCell ref="K5:L5"/>
    <mergeCell ref="Q8:R9"/>
    <mergeCell ref="K9:L9"/>
    <mergeCell ref="N6:R6"/>
    <mergeCell ref="M7:P7"/>
    <mergeCell ref="M4:R4"/>
    <mergeCell ref="K14:L14"/>
    <mergeCell ref="M14:R14"/>
    <mergeCell ref="K15:L15"/>
    <mergeCell ref="D39:E39"/>
    <mergeCell ref="B52:I52"/>
    <mergeCell ref="B53:I53"/>
    <mergeCell ref="B55:C55"/>
    <mergeCell ref="B56:C56"/>
    <mergeCell ref="H58:I59"/>
    <mergeCell ref="C59:D59"/>
    <mergeCell ref="B42:I42"/>
    <mergeCell ref="B43:I43"/>
    <mergeCell ref="B45:C45"/>
    <mergeCell ref="H48:I49"/>
    <mergeCell ref="B47:C47"/>
    <mergeCell ref="F48:G48"/>
    <mergeCell ref="E46:I46"/>
    <mergeCell ref="B49:C49"/>
    <mergeCell ref="D24:I24"/>
    <mergeCell ref="E16:I16"/>
    <mergeCell ref="N16:R16"/>
    <mergeCell ref="E26:I26"/>
    <mergeCell ref="N26:R26"/>
    <mergeCell ref="O48:P48"/>
    <mergeCell ref="Q48:R49"/>
    <mergeCell ref="K49:L49"/>
    <mergeCell ref="M5:R5"/>
    <mergeCell ref="K7:L7"/>
    <mergeCell ref="O8:P8"/>
    <mergeCell ref="K42:R42"/>
    <mergeCell ref="K43:R43"/>
    <mergeCell ref="K45:L45"/>
    <mergeCell ref="M45:R45"/>
    <mergeCell ref="K47:L47"/>
    <mergeCell ref="K37:L37"/>
    <mergeCell ref="O38:P38"/>
    <mergeCell ref="Q38:R39"/>
    <mergeCell ref="K39:L39"/>
    <mergeCell ref="M44:R44"/>
    <mergeCell ref="M34:R34"/>
    <mergeCell ref="K12:R12"/>
    <mergeCell ref="K13:R13"/>
    <mergeCell ref="D17:G17"/>
    <mergeCell ref="K10:L10"/>
    <mergeCell ref="E36:I36"/>
    <mergeCell ref="K44:L44"/>
    <mergeCell ref="K34:L34"/>
    <mergeCell ref="K22:R22"/>
    <mergeCell ref="K23:R23"/>
    <mergeCell ref="K25:L25"/>
    <mergeCell ref="Q28:R29"/>
    <mergeCell ref="K27:L27"/>
    <mergeCell ref="O28:P28"/>
    <mergeCell ref="K29:L29"/>
    <mergeCell ref="K32:R32"/>
    <mergeCell ref="K33:R33"/>
    <mergeCell ref="K35:L35"/>
    <mergeCell ref="M35:R35"/>
    <mergeCell ref="O18:P18"/>
    <mergeCell ref="K19:L19"/>
    <mergeCell ref="M25:R25"/>
    <mergeCell ref="K24:L24"/>
    <mergeCell ref="M24:R24"/>
    <mergeCell ref="Q18:R19"/>
    <mergeCell ref="M19:N19"/>
    <mergeCell ref="M29:N29"/>
    <mergeCell ref="K30:L30"/>
    <mergeCell ref="B40:C40"/>
    <mergeCell ref="K40:L40"/>
    <mergeCell ref="B50:C50"/>
    <mergeCell ref="K50:L50"/>
    <mergeCell ref="D50:E50"/>
    <mergeCell ref="D47:G47"/>
    <mergeCell ref="D37:G37"/>
    <mergeCell ref="D27:G27"/>
    <mergeCell ref="F38:G38"/>
    <mergeCell ref="B39:C39"/>
    <mergeCell ref="D45:I45"/>
    <mergeCell ref="B27:C27"/>
    <mergeCell ref="F28:G28"/>
    <mergeCell ref="B29:C29"/>
    <mergeCell ref="B32:I32"/>
    <mergeCell ref="B33:I33"/>
    <mergeCell ref="B35:C35"/>
    <mergeCell ref="H38:I39"/>
    <mergeCell ref="D35:I35"/>
    <mergeCell ref="B37:C37"/>
    <mergeCell ref="D44:I44"/>
    <mergeCell ref="D34:I34"/>
    <mergeCell ref="D29:E29"/>
    <mergeCell ref="M39:N39"/>
    <mergeCell ref="D49:E49"/>
    <mergeCell ref="M49:N49"/>
    <mergeCell ref="D10:E10"/>
    <mergeCell ref="M10:N10"/>
    <mergeCell ref="D20:E20"/>
    <mergeCell ref="M20:N20"/>
    <mergeCell ref="D30:E30"/>
    <mergeCell ref="M30:N30"/>
    <mergeCell ref="D40:E40"/>
    <mergeCell ref="M40:N40"/>
    <mergeCell ref="M47:P47"/>
    <mergeCell ref="M37:P37"/>
    <mergeCell ref="M27:P27"/>
    <mergeCell ref="M17:P17"/>
    <mergeCell ref="N46:R46"/>
    <mergeCell ref="N36:R36"/>
    <mergeCell ref="B22:I22"/>
    <mergeCell ref="B23:I23"/>
    <mergeCell ref="D14:I14"/>
    <mergeCell ref="B10:C10"/>
    <mergeCell ref="B20:C20"/>
    <mergeCell ref="K20:L20"/>
    <mergeCell ref="B30:C30"/>
    <mergeCell ref="M50:N50"/>
    <mergeCell ref="D8:E8"/>
    <mergeCell ref="B8:C8"/>
    <mergeCell ref="M8:N8"/>
    <mergeCell ref="K8:L8"/>
    <mergeCell ref="D18:E18"/>
    <mergeCell ref="B18:C18"/>
    <mergeCell ref="M18:N18"/>
    <mergeCell ref="K18:L18"/>
    <mergeCell ref="D28:E28"/>
    <mergeCell ref="B28:C28"/>
    <mergeCell ref="M28:N28"/>
    <mergeCell ref="K28:L28"/>
    <mergeCell ref="D38:E38"/>
    <mergeCell ref="B38:C38"/>
    <mergeCell ref="M38:N38"/>
    <mergeCell ref="K38:L38"/>
    <mergeCell ref="M48:N48"/>
    <mergeCell ref="K48:L48"/>
    <mergeCell ref="D48:E48"/>
    <mergeCell ref="B48:C48"/>
    <mergeCell ref="D9:E9"/>
    <mergeCell ref="M9:N9"/>
    <mergeCell ref="D19:E1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0.89999084444715716"/>
  </sheetPr>
  <dimension ref="A1:BS946"/>
  <sheetViews>
    <sheetView rightToLeft="1" topLeftCell="J1" workbookViewId="0">
      <selection activeCell="R3" sqref="R3:V3"/>
    </sheetView>
  </sheetViews>
  <sheetFormatPr baseColWidth="10" defaultColWidth="0" defaultRowHeight="15" customHeight="1" zeroHeight="1"/>
  <cols>
    <col min="1" max="1" width="6.28515625" style="23" customWidth="1"/>
    <col min="2" max="2" width="11.42578125" customWidth="1"/>
    <col min="3" max="3" width="15.140625" customWidth="1"/>
    <col min="4" max="5" width="11.42578125" customWidth="1"/>
    <col min="6" max="7" width="11.42578125" hidden="1" customWidth="1"/>
    <col min="8" max="8" width="4.7109375" style="23" customWidth="1"/>
    <col min="9" max="9" width="11.42578125" customWidth="1"/>
    <col min="10" max="10" width="18.85546875" customWidth="1"/>
    <col min="11" max="12" width="11.42578125" customWidth="1"/>
    <col min="13" max="14" width="11.42578125" hidden="1" customWidth="1"/>
    <col min="15" max="15" width="5.85546875" style="23" customWidth="1"/>
    <col min="16" max="16" width="11.42578125" customWidth="1"/>
    <col min="17" max="17" width="16.7109375" customWidth="1"/>
    <col min="18" max="19" width="11.42578125" customWidth="1"/>
    <col min="20" max="20" width="0.140625" customWidth="1"/>
    <col min="21" max="21" width="11.42578125" hidden="1" customWidth="1"/>
    <col min="22" max="22" width="6" style="23" customWidth="1"/>
    <col min="23" max="23" width="11.42578125" customWidth="1"/>
    <col min="24" max="24" width="16.28515625" customWidth="1"/>
    <col min="25" max="26" width="11.42578125" customWidth="1"/>
    <col min="27" max="27" width="0.140625" customWidth="1"/>
    <col min="28" max="28" width="11.42578125" hidden="1" customWidth="1"/>
    <col min="29" max="29" width="6.140625" style="23" customWidth="1"/>
    <col min="30" max="30" width="11.42578125" customWidth="1"/>
    <col min="31" max="31" width="15.85546875" customWidth="1"/>
    <col min="32" max="32" width="11.42578125" customWidth="1"/>
    <col min="33" max="33" width="11.28515625" customWidth="1"/>
    <col min="34" max="35" width="11.42578125" hidden="1" customWidth="1"/>
    <col min="36" max="36" width="7.140625" style="23" customWidth="1"/>
    <col min="37" max="37" width="11.42578125" customWidth="1"/>
    <col min="38" max="38" width="16.85546875" customWidth="1"/>
    <col min="39" max="40" width="11.42578125" customWidth="1"/>
    <col min="41" max="42" width="11.42578125" hidden="1" customWidth="1"/>
    <col min="43" max="43" width="7" style="23" customWidth="1"/>
    <col min="44" max="44" width="11.42578125" customWidth="1"/>
    <col min="45" max="45" width="16.5703125" customWidth="1"/>
    <col min="46" max="47" width="11.42578125" customWidth="1"/>
    <col min="48" max="48" width="0.140625" customWidth="1"/>
    <col min="49" max="49" width="11.42578125" hidden="1" customWidth="1"/>
    <col min="50" max="50" width="6" style="23" customWidth="1"/>
    <col min="51" max="51" width="13.140625" customWidth="1"/>
    <col min="52" max="52" width="16.42578125" customWidth="1"/>
    <col min="53" max="53" width="11.42578125" customWidth="1"/>
    <col min="54" max="54" width="11.140625" customWidth="1"/>
    <col min="55" max="56" width="11.42578125" hidden="1" customWidth="1"/>
    <col min="57" max="57" width="5.85546875" style="23" customWidth="1"/>
    <col min="58" max="58" width="11.42578125" customWidth="1"/>
    <col min="59" max="59" width="19.28515625" customWidth="1"/>
    <col min="60" max="61" width="11.42578125" customWidth="1"/>
    <col min="62" max="62" width="0.140625" customWidth="1"/>
    <col min="63" max="63" width="11.42578125" hidden="1" customWidth="1"/>
    <col min="64" max="64" width="7.42578125" style="23" customWidth="1"/>
    <col min="65" max="65" width="11.42578125" customWidth="1"/>
    <col min="66" max="66" width="17.7109375" customWidth="1"/>
    <col min="67" max="68" width="11.42578125" customWidth="1"/>
    <col min="69" max="69" width="2" style="37" customWidth="1"/>
    <col min="70" max="70" width="11.42578125" style="24" hidden="1" customWidth="1"/>
    <col min="71" max="71" width="3.140625" style="24" customWidth="1"/>
    <col min="72" max="16384" width="11.42578125" hidden="1"/>
  </cols>
  <sheetData>
    <row r="1" spans="1:71" s="21" customFormat="1" ht="15.75">
      <c r="A1" s="25"/>
      <c r="H1" s="25"/>
      <c r="O1" s="25"/>
      <c r="V1" s="25"/>
      <c r="AC1" s="25"/>
      <c r="AJ1" s="25"/>
      <c r="AQ1" s="25"/>
      <c r="AX1" s="25"/>
      <c r="BE1" s="25"/>
      <c r="BL1" s="25"/>
      <c r="BQ1" s="34"/>
      <c r="BR1" s="30"/>
      <c r="BS1" s="30"/>
    </row>
    <row r="2" spans="1:71" s="21" customFormat="1" ht="15.75">
      <c r="A2" s="25"/>
      <c r="H2" s="25"/>
      <c r="O2" s="25"/>
      <c r="P2" s="110" t="s">
        <v>33</v>
      </c>
      <c r="Q2" s="110"/>
      <c r="R2" s="111" t="s">
        <v>21</v>
      </c>
      <c r="S2" s="111"/>
      <c r="T2" s="111"/>
      <c r="U2" s="111"/>
      <c r="V2" s="111"/>
      <c r="W2" s="46" t="str">
        <f>R2</f>
        <v>ثانوية الشهيد مصاص رابح -خنشلة-</v>
      </c>
      <c r="X2" s="112" t="s">
        <v>13</v>
      </c>
      <c r="Y2" s="112"/>
      <c r="Z2" s="111" t="s">
        <v>5</v>
      </c>
      <c r="AA2" s="111"/>
      <c r="AB2" s="111"/>
      <c r="AC2" s="111"/>
      <c r="AD2" s="111"/>
      <c r="AE2" s="46" t="str">
        <f>Z2</f>
        <v>2019/2020</v>
      </c>
      <c r="AJ2" s="25"/>
      <c r="AQ2" s="25"/>
      <c r="AX2" s="25"/>
      <c r="BE2" s="25"/>
      <c r="BL2" s="25"/>
      <c r="BQ2" s="34"/>
      <c r="BR2" s="30"/>
      <c r="BS2" s="30"/>
    </row>
    <row r="3" spans="1:71" s="21" customFormat="1" ht="15.75">
      <c r="A3" s="25"/>
      <c r="H3" s="25"/>
      <c r="O3" s="25"/>
      <c r="P3" s="110" t="s">
        <v>20</v>
      </c>
      <c r="Q3" s="110"/>
      <c r="R3" s="111" t="s">
        <v>25</v>
      </c>
      <c r="S3" s="111"/>
      <c r="T3" s="111"/>
      <c r="U3" s="111"/>
      <c r="V3" s="111"/>
      <c r="W3" s="46" t="str">
        <f>R3</f>
        <v xml:space="preserve">المدير </v>
      </c>
      <c r="X3" s="112" t="s">
        <v>12</v>
      </c>
      <c r="Y3" s="112"/>
      <c r="Z3" s="111" t="s">
        <v>29</v>
      </c>
      <c r="AA3" s="111"/>
      <c r="AB3" s="111"/>
      <c r="AC3" s="111"/>
      <c r="AD3" s="111"/>
      <c r="AE3" s="46" t="str">
        <f>Z3</f>
        <v>سنة واحدة</v>
      </c>
      <c r="AJ3" s="25"/>
      <c r="AQ3" s="25"/>
      <c r="AX3" s="25"/>
      <c r="BE3" s="25"/>
      <c r="BL3" s="25"/>
      <c r="BQ3" s="34"/>
      <c r="BR3" s="30"/>
      <c r="BS3" s="30"/>
    </row>
    <row r="4" spans="1:71" s="21" customFormat="1" ht="15.75">
      <c r="A4" s="25"/>
      <c r="H4" s="25"/>
      <c r="I4" s="109"/>
      <c r="J4" s="109"/>
      <c r="K4" s="109"/>
      <c r="L4" s="109"/>
      <c r="M4" s="109"/>
      <c r="N4" s="109"/>
      <c r="O4" s="109"/>
      <c r="P4" s="109"/>
      <c r="Q4" s="109"/>
      <c r="R4" s="109"/>
      <c r="V4" s="25"/>
      <c r="AC4" s="25"/>
      <c r="AJ4" s="25"/>
      <c r="AQ4" s="25"/>
      <c r="AX4" s="25"/>
      <c r="BE4" s="25"/>
      <c r="BL4" s="25"/>
      <c r="BQ4" s="34"/>
      <c r="BR4" s="30"/>
      <c r="BS4" s="30"/>
    </row>
    <row r="5" spans="1:71" s="60" customFormat="1" ht="15.75">
      <c r="A5" s="61"/>
      <c r="B5" s="56" t="s">
        <v>10</v>
      </c>
      <c r="C5" s="56" t="s">
        <v>6</v>
      </c>
      <c r="D5" s="56" t="s">
        <v>26</v>
      </c>
      <c r="E5" s="56" t="s">
        <v>17</v>
      </c>
      <c r="F5" s="56"/>
      <c r="G5" s="56"/>
      <c r="H5" s="61"/>
      <c r="I5" s="56" t="s">
        <v>10</v>
      </c>
      <c r="J5" s="56" t="s">
        <v>6</v>
      </c>
      <c r="K5" s="56" t="s">
        <v>26</v>
      </c>
      <c r="L5" s="56" t="s">
        <v>17</v>
      </c>
      <c r="M5" s="56" t="s">
        <v>7</v>
      </c>
      <c r="N5" s="56" t="s">
        <v>17</v>
      </c>
      <c r="O5" s="61"/>
      <c r="P5" s="56" t="s">
        <v>10</v>
      </c>
      <c r="Q5" s="56" t="s">
        <v>6</v>
      </c>
      <c r="R5" s="56" t="s">
        <v>26</v>
      </c>
      <c r="S5" s="56" t="s">
        <v>17</v>
      </c>
      <c r="T5" s="56"/>
      <c r="U5" s="56" t="s">
        <v>17</v>
      </c>
      <c r="V5" s="61"/>
      <c r="W5" s="56" t="s">
        <v>10</v>
      </c>
      <c r="X5" s="56" t="s">
        <v>6</v>
      </c>
      <c r="Y5" s="56" t="s">
        <v>26</v>
      </c>
      <c r="Z5" s="56" t="s">
        <v>17</v>
      </c>
      <c r="AA5" s="56"/>
      <c r="AB5" s="56" t="s">
        <v>17</v>
      </c>
      <c r="AC5" s="61"/>
      <c r="AD5" s="56" t="s">
        <v>10</v>
      </c>
      <c r="AE5" s="56" t="s">
        <v>6</v>
      </c>
      <c r="AF5" s="56" t="s">
        <v>26</v>
      </c>
      <c r="AG5" s="56" t="s">
        <v>17</v>
      </c>
      <c r="AH5" s="56" t="s">
        <v>7</v>
      </c>
      <c r="AI5" s="56" t="s">
        <v>17</v>
      </c>
      <c r="AJ5" s="61"/>
      <c r="AK5" s="56" t="s">
        <v>10</v>
      </c>
      <c r="AL5" s="56" t="s">
        <v>6</v>
      </c>
      <c r="AM5" s="56" t="s">
        <v>26</v>
      </c>
      <c r="AN5" s="56" t="s">
        <v>17</v>
      </c>
      <c r="AO5" s="56" t="s">
        <v>7</v>
      </c>
      <c r="AP5" s="56" t="s">
        <v>17</v>
      </c>
      <c r="AQ5" s="61"/>
      <c r="AR5" s="56" t="s">
        <v>10</v>
      </c>
      <c r="AS5" s="56" t="s">
        <v>6</v>
      </c>
      <c r="AT5" s="56" t="s">
        <v>7</v>
      </c>
      <c r="AU5" s="56" t="s">
        <v>17</v>
      </c>
      <c r="AV5" s="56"/>
      <c r="AW5" s="56" t="s">
        <v>17</v>
      </c>
      <c r="AX5" s="61"/>
      <c r="AY5" s="56" t="s">
        <v>10</v>
      </c>
      <c r="AZ5" s="56" t="s">
        <v>6</v>
      </c>
      <c r="BA5" s="56" t="s">
        <v>26</v>
      </c>
      <c r="BB5" s="56" t="s">
        <v>17</v>
      </c>
      <c r="BC5" s="56"/>
      <c r="BD5" s="56"/>
      <c r="BE5" s="61"/>
      <c r="BF5" s="56" t="s">
        <v>10</v>
      </c>
      <c r="BG5" s="56" t="s">
        <v>6</v>
      </c>
      <c r="BH5" s="56" t="s">
        <v>26</v>
      </c>
      <c r="BI5" s="56" t="s">
        <v>17</v>
      </c>
      <c r="BJ5" s="56"/>
      <c r="BK5" s="56" t="s">
        <v>17</v>
      </c>
      <c r="BL5" s="61"/>
      <c r="BM5" s="56" t="s">
        <v>10</v>
      </c>
      <c r="BN5" s="56" t="s">
        <v>6</v>
      </c>
      <c r="BO5" s="56" t="s">
        <v>26</v>
      </c>
      <c r="BP5" s="56" t="s">
        <v>17</v>
      </c>
      <c r="BQ5" s="57"/>
      <c r="BR5" s="58" t="s">
        <v>17</v>
      </c>
      <c r="BS5" s="59"/>
    </row>
    <row r="6" spans="1:71" ht="15.75">
      <c r="A6" s="22">
        <v>1</v>
      </c>
      <c r="B6" s="62" t="s">
        <v>11</v>
      </c>
      <c r="C6" s="63" t="s">
        <v>22</v>
      </c>
      <c r="D6" s="62" t="s">
        <v>19</v>
      </c>
      <c r="E6" s="62">
        <v>1</v>
      </c>
      <c r="F6" s="1"/>
      <c r="G6" s="1"/>
      <c r="H6" s="22">
        <v>2</v>
      </c>
      <c r="I6" s="62" t="s">
        <v>9</v>
      </c>
      <c r="J6" s="63">
        <v>32244</v>
      </c>
      <c r="K6" s="62">
        <v>2</v>
      </c>
      <c r="L6" s="62">
        <v>2</v>
      </c>
      <c r="M6" s="1"/>
      <c r="N6" s="1"/>
      <c r="O6" s="22">
        <v>3</v>
      </c>
      <c r="P6" s="62" t="s">
        <v>11</v>
      </c>
      <c r="Q6" s="63">
        <v>32244</v>
      </c>
      <c r="R6" s="62">
        <v>3</v>
      </c>
      <c r="S6" s="62">
        <v>3</v>
      </c>
      <c r="T6" s="1"/>
      <c r="U6" s="1"/>
      <c r="V6" s="22">
        <v>4</v>
      </c>
      <c r="W6" s="62" t="s">
        <v>11</v>
      </c>
      <c r="X6" s="63">
        <v>32244</v>
      </c>
      <c r="Y6" s="62">
        <v>4</v>
      </c>
      <c r="Z6" s="62">
        <v>4</v>
      </c>
      <c r="AA6" s="1"/>
      <c r="AB6" s="1"/>
      <c r="AC6" s="22">
        <v>5</v>
      </c>
      <c r="AD6" s="62" t="s">
        <v>11</v>
      </c>
      <c r="AE6" s="63">
        <v>32244</v>
      </c>
      <c r="AF6" s="62">
        <v>5</v>
      </c>
      <c r="AG6" s="62">
        <v>5</v>
      </c>
      <c r="AH6" s="1"/>
      <c r="AI6" s="1"/>
      <c r="AJ6" s="22">
        <v>6</v>
      </c>
      <c r="AK6" s="62" t="s">
        <v>11</v>
      </c>
      <c r="AL6" s="63">
        <v>32244</v>
      </c>
      <c r="AM6" s="62">
        <v>6</v>
      </c>
      <c r="AN6" s="62">
        <v>6</v>
      </c>
      <c r="AO6" s="1"/>
      <c r="AP6" s="1"/>
      <c r="AQ6" s="22">
        <v>7</v>
      </c>
      <c r="AR6" s="62" t="s">
        <v>11</v>
      </c>
      <c r="AS6" s="63">
        <v>32244</v>
      </c>
      <c r="AT6" s="62">
        <v>7</v>
      </c>
      <c r="AU6" s="62">
        <v>7</v>
      </c>
      <c r="AV6" s="1"/>
      <c r="AW6" s="1"/>
      <c r="AX6" s="22">
        <v>8</v>
      </c>
      <c r="AY6" s="62" t="s">
        <v>11</v>
      </c>
      <c r="AZ6" s="63">
        <v>32244</v>
      </c>
      <c r="BA6" s="62">
        <v>8</v>
      </c>
      <c r="BB6" s="62">
        <v>8</v>
      </c>
      <c r="BC6" s="1"/>
      <c r="BD6" s="1"/>
      <c r="BE6" s="22">
        <v>9</v>
      </c>
      <c r="BF6" s="62" t="s">
        <v>11</v>
      </c>
      <c r="BG6" s="63">
        <v>32244</v>
      </c>
      <c r="BH6" s="62">
        <v>9</v>
      </c>
      <c r="BI6" s="62">
        <v>9</v>
      </c>
      <c r="BJ6" s="1"/>
      <c r="BK6" s="1"/>
      <c r="BL6" s="22">
        <v>10</v>
      </c>
      <c r="BM6" s="62" t="s">
        <v>11</v>
      </c>
      <c r="BN6" s="63">
        <v>32244</v>
      </c>
      <c r="BO6" s="62">
        <v>10</v>
      </c>
      <c r="BP6" s="62">
        <v>10</v>
      </c>
      <c r="BQ6" s="35"/>
      <c r="BR6" s="32"/>
    </row>
    <row r="7" spans="1:71" s="3" customFormat="1" ht="15.75">
      <c r="A7" s="26">
        <v>11</v>
      </c>
      <c r="B7" s="64"/>
      <c r="C7" s="64"/>
      <c r="D7" s="64"/>
      <c r="E7" s="64"/>
      <c r="F7" s="5"/>
      <c r="G7" s="5"/>
      <c r="H7" s="26">
        <v>12</v>
      </c>
      <c r="I7" s="64"/>
      <c r="J7" s="64"/>
      <c r="K7" s="64"/>
      <c r="L7" s="64"/>
      <c r="M7" s="5"/>
      <c r="N7" s="5"/>
      <c r="O7" s="26">
        <v>13</v>
      </c>
      <c r="P7" s="64"/>
      <c r="Q7" s="64"/>
      <c r="R7" s="64"/>
      <c r="S7" s="64"/>
      <c r="T7" s="5"/>
      <c r="U7" s="5"/>
      <c r="V7" s="26">
        <v>14</v>
      </c>
      <c r="W7" s="64"/>
      <c r="X7" s="64"/>
      <c r="Y7" s="64"/>
      <c r="Z7" s="64"/>
      <c r="AA7" s="5"/>
      <c r="AB7" s="5"/>
      <c r="AC7" s="26">
        <v>15</v>
      </c>
      <c r="AD7" s="64"/>
      <c r="AE7" s="64"/>
      <c r="AF7" s="64"/>
      <c r="AG7" s="64"/>
      <c r="AH7" s="5"/>
      <c r="AI7" s="5"/>
      <c r="AJ7" s="26">
        <v>16</v>
      </c>
      <c r="AK7" s="64"/>
      <c r="AL7" s="64"/>
      <c r="AM7" s="64"/>
      <c r="AN7" s="64"/>
      <c r="AO7" s="5"/>
      <c r="AP7" s="5"/>
      <c r="AQ7" s="26">
        <v>17</v>
      </c>
      <c r="AR7" s="64"/>
      <c r="AS7" s="64"/>
      <c r="AT7" s="64"/>
      <c r="AU7" s="64"/>
      <c r="AV7" s="5"/>
      <c r="AW7" s="5"/>
      <c r="AX7" s="26">
        <v>18</v>
      </c>
      <c r="AY7" s="64"/>
      <c r="AZ7" s="64"/>
      <c r="BA7" s="64"/>
      <c r="BB7" s="64"/>
      <c r="BC7" s="5"/>
      <c r="BD7" s="5"/>
      <c r="BE7" s="26">
        <v>19</v>
      </c>
      <c r="BF7" s="64"/>
      <c r="BG7" s="64"/>
      <c r="BH7" s="64"/>
      <c r="BI7" s="64"/>
      <c r="BJ7" s="5"/>
      <c r="BK7" s="5"/>
      <c r="BL7" s="26">
        <v>20</v>
      </c>
      <c r="BM7" s="64"/>
      <c r="BN7" s="64"/>
      <c r="BO7" s="64"/>
      <c r="BP7" s="64"/>
      <c r="BQ7" s="36"/>
      <c r="BR7" s="33"/>
      <c r="BS7" s="31"/>
    </row>
    <row r="8" spans="1:71" ht="15.75">
      <c r="A8" s="22">
        <v>21</v>
      </c>
      <c r="B8" s="62"/>
      <c r="C8" s="62"/>
      <c r="D8" s="62"/>
      <c r="E8" s="62"/>
      <c r="F8" s="1"/>
      <c r="G8" s="1"/>
      <c r="H8" s="22">
        <v>22</v>
      </c>
      <c r="I8" s="62"/>
      <c r="J8" s="62"/>
      <c r="K8" s="62"/>
      <c r="L8" s="62"/>
      <c r="M8" s="1"/>
      <c r="N8" s="1"/>
      <c r="O8" s="22">
        <v>23</v>
      </c>
      <c r="P8" s="62"/>
      <c r="Q8" s="62"/>
      <c r="R8" s="62"/>
      <c r="S8" s="62"/>
      <c r="T8" s="1"/>
      <c r="U8" s="1"/>
      <c r="V8" s="22">
        <v>24</v>
      </c>
      <c r="W8" s="62"/>
      <c r="X8" s="62"/>
      <c r="Y8" s="62"/>
      <c r="Z8" s="62"/>
      <c r="AA8" s="1"/>
      <c r="AB8" s="1"/>
      <c r="AC8" s="22">
        <v>25</v>
      </c>
      <c r="AD8" s="62"/>
      <c r="AE8" s="62"/>
      <c r="AF8" s="62"/>
      <c r="AG8" s="62"/>
      <c r="AH8" s="1"/>
      <c r="AI8" s="1"/>
      <c r="AJ8" s="22">
        <v>26</v>
      </c>
      <c r="AK8" s="62"/>
      <c r="AL8" s="62"/>
      <c r="AM8" s="62"/>
      <c r="AN8" s="62"/>
      <c r="AO8" s="1"/>
      <c r="AP8" s="1"/>
      <c r="AQ8" s="22">
        <v>27</v>
      </c>
      <c r="AR8" s="62"/>
      <c r="AS8" s="62"/>
      <c r="AT8" s="62"/>
      <c r="AU8" s="62"/>
      <c r="AV8" s="1"/>
      <c r="AW8" s="1"/>
      <c r="AX8" s="22">
        <v>28</v>
      </c>
      <c r="AY8" s="62"/>
      <c r="AZ8" s="62"/>
      <c r="BA8" s="62"/>
      <c r="BB8" s="62"/>
      <c r="BC8" s="1"/>
      <c r="BD8" s="1"/>
      <c r="BE8" s="22">
        <v>29</v>
      </c>
      <c r="BF8" s="62"/>
      <c r="BG8" s="62"/>
      <c r="BH8" s="62"/>
      <c r="BI8" s="62"/>
      <c r="BJ8" s="1"/>
      <c r="BK8" s="1"/>
      <c r="BL8" s="22">
        <v>30</v>
      </c>
      <c r="BM8" s="62"/>
      <c r="BN8" s="62"/>
      <c r="BO8" s="62"/>
      <c r="BP8" s="62"/>
      <c r="BQ8" s="35"/>
      <c r="BR8" s="32"/>
    </row>
    <row r="9" spans="1:71" ht="15.75">
      <c r="A9" s="26">
        <v>31</v>
      </c>
      <c r="B9" s="64"/>
      <c r="C9" s="64"/>
      <c r="D9" s="64"/>
      <c r="E9" s="64"/>
      <c r="F9" s="5"/>
      <c r="G9" s="5"/>
      <c r="H9" s="26">
        <v>32</v>
      </c>
      <c r="I9" s="64"/>
      <c r="J9" s="64"/>
      <c r="K9" s="64"/>
      <c r="L9" s="64"/>
      <c r="M9" s="5"/>
      <c r="N9" s="5"/>
      <c r="O9" s="26">
        <v>33</v>
      </c>
      <c r="P9" s="64"/>
      <c r="Q9" s="64"/>
      <c r="R9" s="64"/>
      <c r="S9" s="64"/>
      <c r="T9" s="5"/>
      <c r="U9" s="5"/>
      <c r="V9" s="26">
        <v>34</v>
      </c>
      <c r="W9" s="64"/>
      <c r="X9" s="64"/>
      <c r="Y9" s="64"/>
      <c r="Z9" s="64"/>
      <c r="AA9" s="5"/>
      <c r="AB9" s="5"/>
      <c r="AC9" s="26">
        <v>35</v>
      </c>
      <c r="AD9" s="64"/>
      <c r="AE9" s="64"/>
      <c r="AF9" s="64"/>
      <c r="AG9" s="64"/>
      <c r="AH9" s="5"/>
      <c r="AI9" s="5"/>
      <c r="AJ9" s="26">
        <v>36</v>
      </c>
      <c r="AK9" s="64"/>
      <c r="AL9" s="64"/>
      <c r="AM9" s="64"/>
      <c r="AN9" s="64"/>
      <c r="AO9" s="5"/>
      <c r="AP9" s="5"/>
      <c r="AQ9" s="26">
        <v>37</v>
      </c>
      <c r="AR9" s="64"/>
      <c r="AS9" s="64"/>
      <c r="AT9" s="64"/>
      <c r="AU9" s="64"/>
      <c r="AV9" s="5"/>
      <c r="AW9" s="5"/>
      <c r="AX9" s="26">
        <v>38</v>
      </c>
      <c r="AY9" s="64"/>
      <c r="AZ9" s="64"/>
      <c r="BA9" s="64"/>
      <c r="BB9" s="64"/>
      <c r="BC9" s="5"/>
      <c r="BD9" s="5"/>
      <c r="BE9" s="26">
        <v>39</v>
      </c>
      <c r="BF9" s="64"/>
      <c r="BG9" s="64"/>
      <c r="BH9" s="64"/>
      <c r="BI9" s="64"/>
      <c r="BJ9" s="5"/>
      <c r="BK9" s="5"/>
      <c r="BL9" s="26">
        <v>40</v>
      </c>
      <c r="BM9" s="64"/>
      <c r="BN9" s="64"/>
      <c r="BO9" s="64"/>
      <c r="BP9" s="64"/>
      <c r="BQ9" s="36"/>
      <c r="BR9" s="33"/>
    </row>
    <row r="10" spans="1:71" ht="15.75">
      <c r="A10" s="22">
        <v>41</v>
      </c>
      <c r="B10" s="62"/>
      <c r="C10" s="62"/>
      <c r="D10" s="62"/>
      <c r="E10" s="62"/>
      <c r="F10" s="1"/>
      <c r="G10" s="1"/>
      <c r="H10" s="22">
        <v>42</v>
      </c>
      <c r="I10" s="62"/>
      <c r="J10" s="62"/>
      <c r="K10" s="62"/>
      <c r="L10" s="62"/>
      <c r="M10" s="1"/>
      <c r="N10" s="1"/>
      <c r="O10" s="22">
        <v>43</v>
      </c>
      <c r="P10" s="62"/>
      <c r="Q10" s="62"/>
      <c r="R10" s="62"/>
      <c r="S10" s="62"/>
      <c r="T10" s="1"/>
      <c r="U10" s="1"/>
      <c r="V10" s="22">
        <v>44</v>
      </c>
      <c r="W10" s="62"/>
      <c r="X10" s="62"/>
      <c r="Y10" s="62"/>
      <c r="Z10" s="62"/>
      <c r="AA10" s="1"/>
      <c r="AB10" s="1"/>
      <c r="AC10" s="22">
        <v>45</v>
      </c>
      <c r="AD10" s="62"/>
      <c r="AE10" s="62"/>
      <c r="AF10" s="62"/>
      <c r="AG10" s="62"/>
      <c r="AH10" s="1"/>
      <c r="AI10" s="1"/>
      <c r="AJ10" s="22">
        <v>46</v>
      </c>
      <c r="AK10" s="62"/>
      <c r="AL10" s="62"/>
      <c r="AM10" s="62"/>
      <c r="AN10" s="62"/>
      <c r="AO10" s="1"/>
      <c r="AP10" s="1"/>
      <c r="AQ10" s="22">
        <v>47</v>
      </c>
      <c r="AR10" s="62"/>
      <c r="AS10" s="62"/>
      <c r="AT10" s="62"/>
      <c r="AU10" s="62"/>
      <c r="AV10" s="1"/>
      <c r="AW10" s="1"/>
      <c r="AX10" s="22">
        <v>48</v>
      </c>
      <c r="AY10" s="62"/>
      <c r="AZ10" s="62"/>
      <c r="BA10" s="62"/>
      <c r="BB10" s="62"/>
      <c r="BC10" s="1"/>
      <c r="BD10" s="1"/>
      <c r="BE10" s="22">
        <v>49</v>
      </c>
      <c r="BF10" s="62"/>
      <c r="BG10" s="62"/>
      <c r="BH10" s="62"/>
      <c r="BI10" s="62"/>
      <c r="BJ10" s="1"/>
      <c r="BK10" s="1"/>
      <c r="BL10" s="22">
        <v>50</v>
      </c>
      <c r="BM10" s="62"/>
      <c r="BN10" s="62"/>
      <c r="BO10" s="62"/>
      <c r="BP10" s="62"/>
      <c r="BQ10" s="35"/>
      <c r="BR10" s="32"/>
    </row>
    <row r="11" spans="1:71" ht="15.75">
      <c r="A11" s="26">
        <v>51</v>
      </c>
      <c r="B11" s="64"/>
      <c r="C11" s="64"/>
      <c r="D11" s="64"/>
      <c r="E11" s="64"/>
      <c r="F11" s="5"/>
      <c r="G11" s="5"/>
      <c r="H11" s="26">
        <v>52</v>
      </c>
      <c r="I11" s="64"/>
      <c r="J11" s="64"/>
      <c r="K11" s="64"/>
      <c r="L11" s="64"/>
      <c r="M11" s="5"/>
      <c r="N11" s="5"/>
      <c r="O11" s="26">
        <v>53</v>
      </c>
      <c r="P11" s="64"/>
      <c r="Q11" s="64"/>
      <c r="R11" s="64"/>
      <c r="S11" s="64"/>
      <c r="T11" s="5"/>
      <c r="U11" s="5"/>
      <c r="V11" s="26">
        <v>54</v>
      </c>
      <c r="W11" s="64"/>
      <c r="X11" s="64"/>
      <c r="Y11" s="64"/>
      <c r="Z11" s="64"/>
      <c r="AA11" s="5"/>
      <c r="AB11" s="5"/>
      <c r="AC11" s="26">
        <v>55</v>
      </c>
      <c r="AD11" s="64"/>
      <c r="AE11" s="64"/>
      <c r="AF11" s="64"/>
      <c r="AG11" s="64"/>
      <c r="AH11" s="5"/>
      <c r="AI11" s="5"/>
      <c r="AJ11" s="26">
        <v>56</v>
      </c>
      <c r="AK11" s="64"/>
      <c r="AL11" s="64"/>
      <c r="AM11" s="64"/>
      <c r="AN11" s="64"/>
      <c r="AO11" s="5"/>
      <c r="AP11" s="5"/>
      <c r="AQ11" s="26">
        <v>57</v>
      </c>
      <c r="AR11" s="64"/>
      <c r="AS11" s="64"/>
      <c r="AT11" s="64"/>
      <c r="AU11" s="64"/>
      <c r="AV11" s="5"/>
      <c r="AW11" s="5"/>
      <c r="AX11" s="26">
        <v>58</v>
      </c>
      <c r="AY11" s="64"/>
      <c r="AZ11" s="64"/>
      <c r="BA11" s="64"/>
      <c r="BB11" s="64"/>
      <c r="BC11" s="5"/>
      <c r="BD11" s="5"/>
      <c r="BE11" s="26">
        <v>59</v>
      </c>
      <c r="BF11" s="64"/>
      <c r="BG11" s="64"/>
      <c r="BH11" s="64"/>
      <c r="BI11" s="64"/>
      <c r="BJ11" s="5"/>
      <c r="BK11" s="5"/>
      <c r="BL11" s="26">
        <v>60</v>
      </c>
      <c r="BM11" s="64"/>
      <c r="BN11" s="64"/>
      <c r="BO11" s="64"/>
      <c r="BP11" s="64"/>
      <c r="BQ11" s="36"/>
      <c r="BR11" s="33"/>
    </row>
    <row r="12" spans="1:71" ht="15.75">
      <c r="A12" s="22">
        <v>61</v>
      </c>
      <c r="B12" s="62"/>
      <c r="C12" s="62"/>
      <c r="D12" s="62"/>
      <c r="E12" s="62"/>
      <c r="F12" s="1"/>
      <c r="G12" s="1"/>
      <c r="H12" s="22">
        <v>62</v>
      </c>
      <c r="I12" s="62"/>
      <c r="J12" s="62"/>
      <c r="K12" s="62"/>
      <c r="L12" s="62"/>
      <c r="M12" s="1"/>
      <c r="N12" s="1"/>
      <c r="O12" s="22">
        <v>63</v>
      </c>
      <c r="P12" s="62"/>
      <c r="Q12" s="62"/>
      <c r="R12" s="62"/>
      <c r="S12" s="62"/>
      <c r="T12" s="1"/>
      <c r="U12" s="1"/>
      <c r="V12" s="22">
        <v>64</v>
      </c>
      <c r="W12" s="62"/>
      <c r="X12" s="62"/>
      <c r="Y12" s="62"/>
      <c r="Z12" s="62"/>
      <c r="AA12" s="1"/>
      <c r="AB12" s="1"/>
      <c r="AC12" s="22">
        <v>65</v>
      </c>
      <c r="AD12" s="62"/>
      <c r="AE12" s="62"/>
      <c r="AF12" s="62"/>
      <c r="AG12" s="62"/>
      <c r="AH12" s="1"/>
      <c r="AI12" s="1"/>
      <c r="AJ12" s="22">
        <v>66</v>
      </c>
      <c r="AK12" s="62"/>
      <c r="AL12" s="62"/>
      <c r="AM12" s="62"/>
      <c r="AN12" s="62"/>
      <c r="AO12" s="1"/>
      <c r="AP12" s="1"/>
      <c r="AQ12" s="22">
        <v>67</v>
      </c>
      <c r="AR12" s="62"/>
      <c r="AS12" s="62"/>
      <c r="AT12" s="62"/>
      <c r="AU12" s="62"/>
      <c r="AV12" s="1"/>
      <c r="AW12" s="1"/>
      <c r="AX12" s="22">
        <v>68</v>
      </c>
      <c r="AY12" s="62"/>
      <c r="AZ12" s="62"/>
      <c r="BA12" s="62"/>
      <c r="BB12" s="62"/>
      <c r="BC12" s="1"/>
      <c r="BD12" s="1"/>
      <c r="BE12" s="22">
        <v>69</v>
      </c>
      <c r="BF12" s="62"/>
      <c r="BG12" s="62"/>
      <c r="BH12" s="62"/>
      <c r="BI12" s="62"/>
      <c r="BJ12" s="1"/>
      <c r="BK12" s="1"/>
      <c r="BL12" s="22">
        <v>70</v>
      </c>
      <c r="BM12" s="62"/>
      <c r="BN12" s="62"/>
      <c r="BO12" s="62"/>
      <c r="BP12" s="62"/>
      <c r="BQ12" s="35"/>
      <c r="BR12" s="32"/>
    </row>
    <row r="13" spans="1:71" ht="15.75">
      <c r="A13" s="26">
        <v>71</v>
      </c>
      <c r="B13" s="64"/>
      <c r="C13" s="64"/>
      <c r="D13" s="64"/>
      <c r="E13" s="64"/>
      <c r="F13" s="5"/>
      <c r="G13" s="5"/>
      <c r="H13" s="26">
        <v>72</v>
      </c>
      <c r="I13" s="64"/>
      <c r="J13" s="64"/>
      <c r="K13" s="64"/>
      <c r="L13" s="64"/>
      <c r="M13" s="5"/>
      <c r="N13" s="5"/>
      <c r="O13" s="26">
        <v>73</v>
      </c>
      <c r="P13" s="64"/>
      <c r="Q13" s="64"/>
      <c r="R13" s="64"/>
      <c r="S13" s="64"/>
      <c r="T13" s="5"/>
      <c r="U13" s="5"/>
      <c r="V13" s="26">
        <v>74</v>
      </c>
      <c r="W13" s="64"/>
      <c r="X13" s="64"/>
      <c r="Y13" s="64"/>
      <c r="Z13" s="64"/>
      <c r="AA13" s="5"/>
      <c r="AB13" s="5"/>
      <c r="AC13" s="26">
        <v>75</v>
      </c>
      <c r="AD13" s="64"/>
      <c r="AE13" s="64"/>
      <c r="AF13" s="64"/>
      <c r="AG13" s="64"/>
      <c r="AH13" s="5"/>
      <c r="AI13" s="5"/>
      <c r="AJ13" s="26">
        <v>76</v>
      </c>
      <c r="AK13" s="64"/>
      <c r="AL13" s="64"/>
      <c r="AM13" s="64"/>
      <c r="AN13" s="64"/>
      <c r="AO13" s="5"/>
      <c r="AP13" s="5"/>
      <c r="AQ13" s="26">
        <v>77</v>
      </c>
      <c r="AR13" s="64"/>
      <c r="AS13" s="64"/>
      <c r="AT13" s="64"/>
      <c r="AU13" s="64"/>
      <c r="AV13" s="5"/>
      <c r="AW13" s="5"/>
      <c r="AX13" s="26">
        <v>78</v>
      </c>
      <c r="AY13" s="64"/>
      <c r="AZ13" s="64"/>
      <c r="BA13" s="64"/>
      <c r="BB13" s="64"/>
      <c r="BC13" s="5"/>
      <c r="BD13" s="5"/>
      <c r="BE13" s="26">
        <v>79</v>
      </c>
      <c r="BF13" s="64"/>
      <c r="BG13" s="64"/>
      <c r="BH13" s="64"/>
      <c r="BI13" s="64"/>
      <c r="BJ13" s="5"/>
      <c r="BK13" s="5"/>
      <c r="BL13" s="26">
        <v>80</v>
      </c>
      <c r="BM13" s="64"/>
      <c r="BN13" s="64"/>
      <c r="BO13" s="64"/>
      <c r="BP13" s="64"/>
      <c r="BQ13" s="36"/>
      <c r="BR13" s="33"/>
    </row>
    <row r="14" spans="1:71" ht="15.75">
      <c r="A14" s="22">
        <v>81</v>
      </c>
      <c r="B14" s="62"/>
      <c r="C14" s="62"/>
      <c r="D14" s="62"/>
      <c r="E14" s="62"/>
      <c r="F14" s="1"/>
      <c r="G14" s="1"/>
      <c r="H14" s="22">
        <v>82</v>
      </c>
      <c r="I14" s="62"/>
      <c r="J14" s="62"/>
      <c r="K14" s="62"/>
      <c r="L14" s="62"/>
      <c r="M14" s="1"/>
      <c r="N14" s="1"/>
      <c r="O14" s="22">
        <v>83</v>
      </c>
      <c r="P14" s="62"/>
      <c r="Q14" s="62"/>
      <c r="R14" s="62"/>
      <c r="S14" s="62"/>
      <c r="T14" s="1"/>
      <c r="U14" s="1"/>
      <c r="V14" s="22">
        <v>84</v>
      </c>
      <c r="W14" s="62"/>
      <c r="X14" s="62"/>
      <c r="Y14" s="62"/>
      <c r="Z14" s="62"/>
      <c r="AA14" s="1"/>
      <c r="AB14" s="1"/>
      <c r="AC14" s="22">
        <v>85</v>
      </c>
      <c r="AD14" s="62"/>
      <c r="AE14" s="62"/>
      <c r="AF14" s="62"/>
      <c r="AG14" s="62"/>
      <c r="AH14" s="1"/>
      <c r="AI14" s="1"/>
      <c r="AJ14" s="22">
        <v>86</v>
      </c>
      <c r="AK14" s="62"/>
      <c r="AL14" s="62"/>
      <c r="AM14" s="62"/>
      <c r="AN14" s="62"/>
      <c r="AO14" s="1"/>
      <c r="AP14" s="1"/>
      <c r="AQ14" s="22">
        <v>87</v>
      </c>
      <c r="AR14" s="62"/>
      <c r="AS14" s="62"/>
      <c r="AT14" s="62"/>
      <c r="AU14" s="62"/>
      <c r="AV14" s="1"/>
      <c r="AW14" s="1"/>
      <c r="AX14" s="22">
        <v>88</v>
      </c>
      <c r="AY14" s="62"/>
      <c r="AZ14" s="62"/>
      <c r="BA14" s="62"/>
      <c r="BB14" s="62"/>
      <c r="BC14" s="1"/>
      <c r="BD14" s="1"/>
      <c r="BE14" s="22">
        <v>89</v>
      </c>
      <c r="BF14" s="62"/>
      <c r="BG14" s="62"/>
      <c r="BH14" s="62"/>
      <c r="BI14" s="62"/>
      <c r="BJ14" s="1"/>
      <c r="BK14" s="1"/>
      <c r="BL14" s="22">
        <v>90</v>
      </c>
      <c r="BM14" s="62"/>
      <c r="BN14" s="62"/>
      <c r="BO14" s="62"/>
      <c r="BP14" s="62"/>
      <c r="BQ14" s="35"/>
      <c r="BR14" s="32"/>
    </row>
    <row r="15" spans="1:71" ht="15.75">
      <c r="A15" s="26">
        <v>91</v>
      </c>
      <c r="B15" s="64"/>
      <c r="C15" s="64"/>
      <c r="D15" s="64"/>
      <c r="E15" s="64"/>
      <c r="F15" s="5"/>
      <c r="G15" s="5"/>
      <c r="H15" s="26">
        <v>92</v>
      </c>
      <c r="I15" s="64"/>
      <c r="J15" s="64"/>
      <c r="K15" s="64"/>
      <c r="L15" s="64"/>
      <c r="M15" s="5"/>
      <c r="N15" s="5"/>
      <c r="O15" s="26">
        <v>93</v>
      </c>
      <c r="P15" s="64"/>
      <c r="Q15" s="64"/>
      <c r="R15" s="64"/>
      <c r="S15" s="64"/>
      <c r="T15" s="5"/>
      <c r="U15" s="5"/>
      <c r="V15" s="26">
        <v>94</v>
      </c>
      <c r="W15" s="64"/>
      <c r="X15" s="64"/>
      <c r="Y15" s="64"/>
      <c r="Z15" s="64"/>
      <c r="AA15" s="5"/>
      <c r="AB15" s="5"/>
      <c r="AC15" s="26">
        <v>95</v>
      </c>
      <c r="AD15" s="64"/>
      <c r="AE15" s="64"/>
      <c r="AF15" s="64"/>
      <c r="AG15" s="64"/>
      <c r="AH15" s="5"/>
      <c r="AI15" s="5"/>
      <c r="AJ15" s="26">
        <v>96</v>
      </c>
      <c r="AK15" s="64"/>
      <c r="AL15" s="64"/>
      <c r="AM15" s="64"/>
      <c r="AN15" s="64"/>
      <c r="AO15" s="5"/>
      <c r="AP15" s="5"/>
      <c r="AQ15" s="26">
        <v>97</v>
      </c>
      <c r="AR15" s="64"/>
      <c r="AS15" s="64"/>
      <c r="AT15" s="64"/>
      <c r="AU15" s="64"/>
      <c r="AV15" s="5"/>
      <c r="AW15" s="5"/>
      <c r="AX15" s="26">
        <v>98</v>
      </c>
      <c r="AY15" s="64"/>
      <c r="AZ15" s="64"/>
      <c r="BA15" s="64"/>
      <c r="BB15" s="64"/>
      <c r="BC15" s="5"/>
      <c r="BD15" s="5"/>
      <c r="BE15" s="26">
        <v>99</v>
      </c>
      <c r="BF15" s="64"/>
      <c r="BG15" s="64"/>
      <c r="BH15" s="64"/>
      <c r="BI15" s="64"/>
      <c r="BJ15" s="5"/>
      <c r="BK15" s="5"/>
      <c r="BL15" s="26">
        <v>100</v>
      </c>
      <c r="BM15" s="64"/>
      <c r="BN15" s="64"/>
      <c r="BO15" s="64"/>
      <c r="BP15" s="64"/>
      <c r="BQ15" s="36"/>
      <c r="BR15" s="33"/>
    </row>
    <row r="16" spans="1:71" ht="15.75">
      <c r="A16" s="22">
        <v>101</v>
      </c>
      <c r="B16" s="62"/>
      <c r="C16" s="62"/>
      <c r="D16" s="62"/>
      <c r="E16" s="62"/>
      <c r="F16" s="1"/>
      <c r="G16" s="1"/>
      <c r="H16" s="22">
        <v>102</v>
      </c>
      <c r="I16" s="62"/>
      <c r="J16" s="62"/>
      <c r="K16" s="62"/>
      <c r="L16" s="62"/>
      <c r="M16" s="1"/>
      <c r="N16" s="1"/>
      <c r="O16" s="22">
        <v>103</v>
      </c>
      <c r="P16" s="62"/>
      <c r="Q16" s="62"/>
      <c r="R16" s="62"/>
      <c r="S16" s="62"/>
      <c r="T16" s="1"/>
      <c r="U16" s="1"/>
      <c r="V16" s="22">
        <v>104</v>
      </c>
      <c r="W16" s="62"/>
      <c r="X16" s="62"/>
      <c r="Y16" s="62"/>
      <c r="Z16" s="62"/>
      <c r="AA16" s="1"/>
      <c r="AB16" s="1"/>
      <c r="AC16" s="22">
        <v>105</v>
      </c>
      <c r="AD16" s="62"/>
      <c r="AE16" s="62"/>
      <c r="AF16" s="62"/>
      <c r="AG16" s="62"/>
      <c r="AH16" s="1"/>
      <c r="AI16" s="1"/>
      <c r="AJ16" s="22">
        <v>106</v>
      </c>
      <c r="AK16" s="62"/>
      <c r="AL16" s="62"/>
      <c r="AM16" s="62"/>
      <c r="AN16" s="62"/>
      <c r="AO16" s="1"/>
      <c r="AP16" s="1"/>
      <c r="AQ16" s="22">
        <v>107</v>
      </c>
      <c r="AR16" s="62"/>
      <c r="AS16" s="62"/>
      <c r="AT16" s="62"/>
      <c r="AU16" s="62"/>
      <c r="AV16" s="1"/>
      <c r="AW16" s="1"/>
      <c r="AX16" s="22">
        <v>108</v>
      </c>
      <c r="AY16" s="62"/>
      <c r="AZ16" s="62"/>
      <c r="BA16" s="62"/>
      <c r="BB16" s="62"/>
      <c r="BC16" s="1"/>
      <c r="BD16" s="1"/>
      <c r="BE16" s="22">
        <v>109</v>
      </c>
      <c r="BF16" s="62"/>
      <c r="BG16" s="62"/>
      <c r="BH16" s="62"/>
      <c r="BI16" s="62"/>
      <c r="BJ16" s="1"/>
      <c r="BK16" s="1"/>
      <c r="BL16" s="22">
        <v>110</v>
      </c>
      <c r="BM16" s="62"/>
      <c r="BN16" s="62"/>
      <c r="BO16" s="62"/>
      <c r="BP16" s="62"/>
      <c r="BQ16" s="35"/>
      <c r="BR16" s="32"/>
    </row>
    <row r="17" spans="1:70" ht="15.75">
      <c r="A17" s="26">
        <v>111</v>
      </c>
      <c r="B17" s="64"/>
      <c r="C17" s="64"/>
      <c r="D17" s="64"/>
      <c r="E17" s="64"/>
      <c r="F17" s="5"/>
      <c r="G17" s="5"/>
      <c r="H17" s="26">
        <v>112</v>
      </c>
      <c r="I17" s="64"/>
      <c r="J17" s="64"/>
      <c r="K17" s="64"/>
      <c r="L17" s="64"/>
      <c r="M17" s="5"/>
      <c r="N17" s="5"/>
      <c r="O17" s="26">
        <v>113</v>
      </c>
      <c r="P17" s="64"/>
      <c r="Q17" s="64"/>
      <c r="R17" s="64"/>
      <c r="S17" s="64"/>
      <c r="T17" s="5"/>
      <c r="U17" s="5"/>
      <c r="V17" s="26">
        <v>114</v>
      </c>
      <c r="W17" s="64"/>
      <c r="X17" s="64"/>
      <c r="Y17" s="64"/>
      <c r="Z17" s="64"/>
      <c r="AA17" s="5"/>
      <c r="AB17" s="5"/>
      <c r="AC17" s="26">
        <v>115</v>
      </c>
      <c r="AD17" s="64"/>
      <c r="AE17" s="64"/>
      <c r="AF17" s="64"/>
      <c r="AG17" s="64"/>
      <c r="AH17" s="5"/>
      <c r="AI17" s="5"/>
      <c r="AJ17" s="26">
        <v>116</v>
      </c>
      <c r="AK17" s="64"/>
      <c r="AL17" s="64"/>
      <c r="AM17" s="64"/>
      <c r="AN17" s="64"/>
      <c r="AO17" s="5"/>
      <c r="AP17" s="5"/>
      <c r="AQ17" s="26">
        <v>117</v>
      </c>
      <c r="AR17" s="64"/>
      <c r="AS17" s="64"/>
      <c r="AT17" s="64"/>
      <c r="AU17" s="64"/>
      <c r="AV17" s="5"/>
      <c r="AW17" s="5"/>
      <c r="AX17" s="26">
        <v>118</v>
      </c>
      <c r="AY17" s="64"/>
      <c r="AZ17" s="64"/>
      <c r="BA17" s="64"/>
      <c r="BB17" s="64"/>
      <c r="BC17" s="5"/>
      <c r="BD17" s="5"/>
      <c r="BE17" s="26">
        <v>119</v>
      </c>
      <c r="BF17" s="64"/>
      <c r="BG17" s="64"/>
      <c r="BH17" s="64"/>
      <c r="BI17" s="64"/>
      <c r="BJ17" s="5"/>
      <c r="BK17" s="5"/>
      <c r="BL17" s="26">
        <v>120</v>
      </c>
      <c r="BM17" s="64"/>
      <c r="BN17" s="64"/>
      <c r="BO17" s="64"/>
      <c r="BP17" s="64"/>
      <c r="BQ17" s="36"/>
      <c r="BR17" s="33"/>
    </row>
    <row r="18" spans="1:70" ht="15.75">
      <c r="A18" s="22">
        <v>121</v>
      </c>
      <c r="B18" s="62"/>
      <c r="C18" s="62"/>
      <c r="D18" s="62"/>
      <c r="E18" s="62"/>
      <c r="F18" s="1"/>
      <c r="G18" s="1"/>
      <c r="H18" s="22">
        <v>122</v>
      </c>
      <c r="I18" s="62"/>
      <c r="J18" s="62"/>
      <c r="K18" s="62"/>
      <c r="L18" s="62"/>
      <c r="M18" s="1"/>
      <c r="N18" s="1"/>
      <c r="O18" s="22">
        <v>123</v>
      </c>
      <c r="P18" s="62"/>
      <c r="Q18" s="62"/>
      <c r="R18" s="62"/>
      <c r="S18" s="62"/>
      <c r="T18" s="1"/>
      <c r="U18" s="1"/>
      <c r="V18" s="22">
        <v>124</v>
      </c>
      <c r="W18" s="62"/>
      <c r="X18" s="62"/>
      <c r="Y18" s="62"/>
      <c r="Z18" s="62"/>
      <c r="AA18" s="1"/>
      <c r="AB18" s="1"/>
      <c r="AC18" s="22">
        <v>125</v>
      </c>
      <c r="AD18" s="62"/>
      <c r="AE18" s="62"/>
      <c r="AF18" s="62"/>
      <c r="AG18" s="62"/>
      <c r="AH18" s="1"/>
      <c r="AI18" s="1"/>
      <c r="AJ18" s="22">
        <v>126</v>
      </c>
      <c r="AK18" s="62"/>
      <c r="AL18" s="62"/>
      <c r="AM18" s="62"/>
      <c r="AN18" s="62"/>
      <c r="AO18" s="1"/>
      <c r="AP18" s="1"/>
      <c r="AQ18" s="22">
        <v>127</v>
      </c>
      <c r="AR18" s="62"/>
      <c r="AS18" s="62"/>
      <c r="AT18" s="62"/>
      <c r="AU18" s="62"/>
      <c r="AV18" s="1"/>
      <c r="AW18" s="1"/>
      <c r="AX18" s="22">
        <v>128</v>
      </c>
      <c r="AY18" s="62"/>
      <c r="AZ18" s="62"/>
      <c r="BA18" s="62"/>
      <c r="BB18" s="62"/>
      <c r="BC18" s="1"/>
      <c r="BD18" s="1"/>
      <c r="BE18" s="22">
        <v>129</v>
      </c>
      <c r="BF18" s="62"/>
      <c r="BG18" s="62"/>
      <c r="BH18" s="62"/>
      <c r="BI18" s="62"/>
      <c r="BJ18" s="1"/>
      <c r="BK18" s="1"/>
      <c r="BL18" s="22">
        <v>130</v>
      </c>
      <c r="BM18" s="62"/>
      <c r="BN18" s="62"/>
      <c r="BO18" s="62"/>
      <c r="BP18" s="62"/>
      <c r="BQ18" s="35"/>
      <c r="BR18" s="32"/>
    </row>
    <row r="19" spans="1:70" ht="15.75">
      <c r="A19" s="26">
        <v>131</v>
      </c>
      <c r="B19" s="64"/>
      <c r="C19" s="64"/>
      <c r="D19" s="64"/>
      <c r="E19" s="64"/>
      <c r="F19" s="5"/>
      <c r="G19" s="5"/>
      <c r="H19" s="26">
        <v>132</v>
      </c>
      <c r="I19" s="64"/>
      <c r="J19" s="64"/>
      <c r="K19" s="64"/>
      <c r="L19" s="64"/>
      <c r="M19" s="5"/>
      <c r="N19" s="5"/>
      <c r="O19" s="26">
        <v>133</v>
      </c>
      <c r="P19" s="64"/>
      <c r="Q19" s="64"/>
      <c r="R19" s="64"/>
      <c r="S19" s="64"/>
      <c r="T19" s="5"/>
      <c r="U19" s="5"/>
      <c r="V19" s="26">
        <v>134</v>
      </c>
      <c r="W19" s="64"/>
      <c r="X19" s="64"/>
      <c r="Y19" s="64"/>
      <c r="Z19" s="64"/>
      <c r="AA19" s="5"/>
      <c r="AB19" s="5"/>
      <c r="AC19" s="26">
        <v>135</v>
      </c>
      <c r="AD19" s="64"/>
      <c r="AE19" s="64"/>
      <c r="AF19" s="64"/>
      <c r="AG19" s="64"/>
      <c r="AH19" s="5"/>
      <c r="AI19" s="5"/>
      <c r="AJ19" s="26">
        <v>136</v>
      </c>
      <c r="AK19" s="64"/>
      <c r="AL19" s="64"/>
      <c r="AM19" s="64"/>
      <c r="AN19" s="64"/>
      <c r="AO19" s="5"/>
      <c r="AP19" s="5"/>
      <c r="AQ19" s="26">
        <v>137</v>
      </c>
      <c r="AR19" s="64"/>
      <c r="AS19" s="64"/>
      <c r="AT19" s="64"/>
      <c r="AU19" s="64"/>
      <c r="AV19" s="5"/>
      <c r="AW19" s="5"/>
      <c r="AX19" s="26">
        <v>138</v>
      </c>
      <c r="AY19" s="64"/>
      <c r="AZ19" s="64"/>
      <c r="BA19" s="64"/>
      <c r="BB19" s="64"/>
      <c r="BC19" s="5"/>
      <c r="BD19" s="5"/>
      <c r="BE19" s="26">
        <v>139</v>
      </c>
      <c r="BF19" s="64"/>
      <c r="BG19" s="64"/>
      <c r="BH19" s="64"/>
      <c r="BI19" s="64"/>
      <c r="BJ19" s="5"/>
      <c r="BK19" s="5"/>
      <c r="BL19" s="26">
        <v>140</v>
      </c>
      <c r="BM19" s="64"/>
      <c r="BN19" s="64"/>
      <c r="BO19" s="64"/>
      <c r="BP19" s="64"/>
      <c r="BQ19" s="36"/>
      <c r="BR19" s="33"/>
    </row>
    <row r="20" spans="1:70" ht="15.75">
      <c r="A20" s="22">
        <v>141</v>
      </c>
      <c r="B20" s="62"/>
      <c r="C20" s="62"/>
      <c r="D20" s="62"/>
      <c r="E20" s="62"/>
      <c r="F20" s="1"/>
      <c r="G20" s="1"/>
      <c r="H20" s="22">
        <v>142</v>
      </c>
      <c r="I20" s="62"/>
      <c r="J20" s="62"/>
      <c r="K20" s="62"/>
      <c r="L20" s="62"/>
      <c r="M20" s="1"/>
      <c r="N20" s="1"/>
      <c r="O20" s="22">
        <v>143</v>
      </c>
      <c r="P20" s="62"/>
      <c r="Q20" s="62"/>
      <c r="R20" s="62"/>
      <c r="S20" s="62"/>
      <c r="T20" s="1"/>
      <c r="U20" s="1"/>
      <c r="V20" s="22">
        <v>144</v>
      </c>
      <c r="W20" s="62"/>
      <c r="X20" s="62"/>
      <c r="Y20" s="62"/>
      <c r="Z20" s="62"/>
      <c r="AA20" s="1"/>
      <c r="AB20" s="1"/>
      <c r="AC20" s="22">
        <v>145</v>
      </c>
      <c r="AD20" s="62"/>
      <c r="AE20" s="62"/>
      <c r="AF20" s="62"/>
      <c r="AG20" s="62"/>
      <c r="AH20" s="1"/>
      <c r="AI20" s="1"/>
      <c r="AJ20" s="22">
        <v>146</v>
      </c>
      <c r="AK20" s="62"/>
      <c r="AL20" s="62"/>
      <c r="AM20" s="62"/>
      <c r="AN20" s="62"/>
      <c r="AO20" s="1"/>
      <c r="AP20" s="1"/>
      <c r="AQ20" s="22">
        <v>147</v>
      </c>
      <c r="AR20" s="62"/>
      <c r="AS20" s="62"/>
      <c r="AT20" s="62"/>
      <c r="AU20" s="62"/>
      <c r="AV20" s="1"/>
      <c r="AW20" s="1"/>
      <c r="AX20" s="22">
        <v>148</v>
      </c>
      <c r="AY20" s="62"/>
      <c r="AZ20" s="62"/>
      <c r="BA20" s="62"/>
      <c r="BB20" s="62"/>
      <c r="BC20" s="1"/>
      <c r="BD20" s="1"/>
      <c r="BE20" s="22">
        <v>149</v>
      </c>
      <c r="BF20" s="62"/>
      <c r="BG20" s="62"/>
      <c r="BH20" s="62"/>
      <c r="BI20" s="62"/>
      <c r="BJ20" s="1"/>
      <c r="BK20" s="1"/>
      <c r="BL20" s="22">
        <v>150</v>
      </c>
      <c r="BM20" s="62"/>
      <c r="BN20" s="62"/>
      <c r="BO20" s="62"/>
      <c r="BP20" s="62"/>
      <c r="BQ20" s="35"/>
      <c r="BR20" s="32"/>
    </row>
    <row r="21" spans="1:70" ht="15.75">
      <c r="A21" s="26">
        <v>151</v>
      </c>
      <c r="B21" s="64"/>
      <c r="C21" s="64"/>
      <c r="D21" s="64"/>
      <c r="E21" s="64"/>
      <c r="F21" s="5"/>
      <c r="G21" s="5"/>
      <c r="H21" s="26">
        <v>152</v>
      </c>
      <c r="I21" s="64"/>
      <c r="J21" s="64"/>
      <c r="K21" s="64"/>
      <c r="L21" s="64"/>
      <c r="M21" s="5"/>
      <c r="N21" s="5"/>
      <c r="O21" s="26">
        <v>153</v>
      </c>
      <c r="P21" s="64"/>
      <c r="Q21" s="64"/>
      <c r="R21" s="64"/>
      <c r="S21" s="64"/>
      <c r="T21" s="5"/>
      <c r="U21" s="5"/>
      <c r="V21" s="26">
        <v>154</v>
      </c>
      <c r="W21" s="64"/>
      <c r="X21" s="64"/>
      <c r="Y21" s="64"/>
      <c r="Z21" s="64"/>
      <c r="AA21" s="5"/>
      <c r="AB21" s="5"/>
      <c r="AC21" s="26">
        <v>155</v>
      </c>
      <c r="AD21" s="64"/>
      <c r="AE21" s="64"/>
      <c r="AF21" s="64"/>
      <c r="AG21" s="64"/>
      <c r="AH21" s="5"/>
      <c r="AI21" s="5"/>
      <c r="AJ21" s="26">
        <v>156</v>
      </c>
      <c r="AK21" s="64"/>
      <c r="AL21" s="64"/>
      <c r="AM21" s="64"/>
      <c r="AN21" s="64"/>
      <c r="AO21" s="5"/>
      <c r="AP21" s="5"/>
      <c r="AQ21" s="26">
        <v>157</v>
      </c>
      <c r="AR21" s="64"/>
      <c r="AS21" s="64"/>
      <c r="AT21" s="64"/>
      <c r="AU21" s="64"/>
      <c r="AV21" s="5"/>
      <c r="AW21" s="5"/>
      <c r="AX21" s="26">
        <v>158</v>
      </c>
      <c r="AY21" s="64"/>
      <c r="AZ21" s="64"/>
      <c r="BA21" s="64"/>
      <c r="BB21" s="64"/>
      <c r="BC21" s="5"/>
      <c r="BD21" s="5"/>
      <c r="BE21" s="26">
        <v>159</v>
      </c>
      <c r="BF21" s="64"/>
      <c r="BG21" s="64"/>
      <c r="BH21" s="64"/>
      <c r="BI21" s="64"/>
      <c r="BJ21" s="5"/>
      <c r="BK21" s="5"/>
      <c r="BL21" s="26">
        <v>160</v>
      </c>
      <c r="BM21" s="64"/>
      <c r="BN21" s="64"/>
      <c r="BO21" s="64"/>
      <c r="BP21" s="64"/>
      <c r="BQ21" s="36"/>
      <c r="BR21" s="33"/>
    </row>
    <row r="22" spans="1:70" ht="15.75">
      <c r="A22" s="22">
        <v>161</v>
      </c>
      <c r="B22" s="62"/>
      <c r="C22" s="62"/>
      <c r="D22" s="62"/>
      <c r="E22" s="62"/>
      <c r="F22" s="1"/>
      <c r="G22" s="1"/>
      <c r="H22" s="22">
        <v>162</v>
      </c>
      <c r="I22" s="62"/>
      <c r="J22" s="62"/>
      <c r="K22" s="62"/>
      <c r="L22" s="62"/>
      <c r="M22" s="1"/>
      <c r="N22" s="1"/>
      <c r="O22" s="22">
        <v>163</v>
      </c>
      <c r="P22" s="62"/>
      <c r="Q22" s="62"/>
      <c r="R22" s="62"/>
      <c r="S22" s="62"/>
      <c r="T22" s="1"/>
      <c r="U22" s="1"/>
      <c r="V22" s="22">
        <v>164</v>
      </c>
      <c r="W22" s="62"/>
      <c r="X22" s="62"/>
      <c r="Y22" s="62"/>
      <c r="Z22" s="62"/>
      <c r="AA22" s="1"/>
      <c r="AB22" s="1"/>
      <c r="AC22" s="22">
        <v>165</v>
      </c>
      <c r="AD22" s="62"/>
      <c r="AE22" s="62"/>
      <c r="AF22" s="62"/>
      <c r="AG22" s="62"/>
      <c r="AH22" s="1"/>
      <c r="AI22" s="1"/>
      <c r="AJ22" s="22">
        <v>166</v>
      </c>
      <c r="AK22" s="62"/>
      <c r="AL22" s="62"/>
      <c r="AM22" s="62"/>
      <c r="AN22" s="62"/>
      <c r="AO22" s="1"/>
      <c r="AP22" s="1"/>
      <c r="AQ22" s="22">
        <v>167</v>
      </c>
      <c r="AR22" s="62"/>
      <c r="AS22" s="62"/>
      <c r="AT22" s="62"/>
      <c r="AU22" s="62"/>
      <c r="AV22" s="1"/>
      <c r="AW22" s="1"/>
      <c r="AX22" s="22">
        <v>168</v>
      </c>
      <c r="AY22" s="62"/>
      <c r="AZ22" s="62"/>
      <c r="BA22" s="62"/>
      <c r="BB22" s="62"/>
      <c r="BC22" s="1"/>
      <c r="BD22" s="1"/>
      <c r="BE22" s="22">
        <v>169</v>
      </c>
      <c r="BF22" s="62"/>
      <c r="BG22" s="62"/>
      <c r="BH22" s="62"/>
      <c r="BI22" s="62"/>
      <c r="BJ22" s="1"/>
      <c r="BK22" s="1"/>
      <c r="BL22" s="22">
        <v>170</v>
      </c>
      <c r="BM22" s="62"/>
      <c r="BN22" s="62"/>
      <c r="BO22" s="62"/>
      <c r="BP22" s="62"/>
      <c r="BQ22" s="35"/>
      <c r="BR22" s="32"/>
    </row>
    <row r="23" spans="1:70" ht="15.75">
      <c r="A23" s="26">
        <v>171</v>
      </c>
      <c r="B23" s="64"/>
      <c r="C23" s="64"/>
      <c r="D23" s="64"/>
      <c r="E23" s="64"/>
      <c r="F23" s="5"/>
      <c r="G23" s="5"/>
      <c r="H23" s="26">
        <v>172</v>
      </c>
      <c r="I23" s="64"/>
      <c r="J23" s="64"/>
      <c r="K23" s="64"/>
      <c r="L23" s="64"/>
      <c r="M23" s="5"/>
      <c r="N23" s="5"/>
      <c r="O23" s="26">
        <v>173</v>
      </c>
      <c r="P23" s="64"/>
      <c r="Q23" s="64"/>
      <c r="R23" s="64"/>
      <c r="S23" s="64"/>
      <c r="T23" s="5"/>
      <c r="U23" s="5"/>
      <c r="V23" s="26">
        <v>174</v>
      </c>
      <c r="W23" s="64"/>
      <c r="X23" s="64"/>
      <c r="Y23" s="64"/>
      <c r="Z23" s="64"/>
      <c r="AA23" s="5"/>
      <c r="AB23" s="5"/>
      <c r="AC23" s="26">
        <v>175</v>
      </c>
      <c r="AD23" s="64"/>
      <c r="AE23" s="64"/>
      <c r="AF23" s="64"/>
      <c r="AG23" s="64"/>
      <c r="AH23" s="5"/>
      <c r="AI23" s="5"/>
      <c r="AJ23" s="26">
        <v>176</v>
      </c>
      <c r="AK23" s="64"/>
      <c r="AL23" s="64"/>
      <c r="AM23" s="64"/>
      <c r="AN23" s="64"/>
      <c r="AO23" s="5"/>
      <c r="AP23" s="5"/>
      <c r="AQ23" s="26">
        <v>177</v>
      </c>
      <c r="AR23" s="64"/>
      <c r="AS23" s="64"/>
      <c r="AT23" s="64"/>
      <c r="AU23" s="64"/>
      <c r="AV23" s="5"/>
      <c r="AW23" s="5"/>
      <c r="AX23" s="26">
        <v>178</v>
      </c>
      <c r="AY23" s="64"/>
      <c r="AZ23" s="64"/>
      <c r="BA23" s="64"/>
      <c r="BB23" s="64"/>
      <c r="BC23" s="5"/>
      <c r="BD23" s="5"/>
      <c r="BE23" s="26">
        <v>179</v>
      </c>
      <c r="BF23" s="64"/>
      <c r="BG23" s="64"/>
      <c r="BH23" s="64"/>
      <c r="BI23" s="64"/>
      <c r="BJ23" s="5"/>
      <c r="BK23" s="5"/>
      <c r="BL23" s="26">
        <v>180</v>
      </c>
      <c r="BM23" s="64"/>
      <c r="BN23" s="64"/>
      <c r="BO23" s="64"/>
      <c r="BP23" s="64"/>
      <c r="BQ23" s="36"/>
      <c r="BR23" s="33"/>
    </row>
    <row r="24" spans="1:70" ht="15.75">
      <c r="A24" s="22">
        <v>181</v>
      </c>
      <c r="B24" s="62"/>
      <c r="C24" s="62"/>
      <c r="D24" s="62"/>
      <c r="E24" s="62"/>
      <c r="F24" s="1"/>
      <c r="G24" s="1"/>
      <c r="H24" s="22">
        <v>182</v>
      </c>
      <c r="I24" s="62"/>
      <c r="J24" s="62"/>
      <c r="K24" s="62"/>
      <c r="L24" s="62"/>
      <c r="M24" s="1"/>
      <c r="N24" s="1"/>
      <c r="O24" s="22">
        <v>183</v>
      </c>
      <c r="P24" s="62"/>
      <c r="Q24" s="62"/>
      <c r="R24" s="62"/>
      <c r="S24" s="62"/>
      <c r="T24" s="1"/>
      <c r="U24" s="1"/>
      <c r="V24" s="22">
        <v>184</v>
      </c>
      <c r="W24" s="62"/>
      <c r="X24" s="62"/>
      <c r="Y24" s="62"/>
      <c r="Z24" s="62"/>
      <c r="AA24" s="1"/>
      <c r="AB24" s="1"/>
      <c r="AC24" s="22">
        <v>185</v>
      </c>
      <c r="AD24" s="62"/>
      <c r="AE24" s="62"/>
      <c r="AF24" s="62"/>
      <c r="AG24" s="62"/>
      <c r="AH24" s="1"/>
      <c r="AI24" s="1"/>
      <c r="AJ24" s="22">
        <v>186</v>
      </c>
      <c r="AK24" s="62"/>
      <c r="AL24" s="62"/>
      <c r="AM24" s="62"/>
      <c r="AN24" s="62"/>
      <c r="AO24" s="1"/>
      <c r="AP24" s="1"/>
      <c r="AQ24" s="22">
        <v>187</v>
      </c>
      <c r="AR24" s="62"/>
      <c r="AS24" s="62"/>
      <c r="AT24" s="62"/>
      <c r="AU24" s="62"/>
      <c r="AV24" s="1"/>
      <c r="AW24" s="1"/>
      <c r="AX24" s="22">
        <v>188</v>
      </c>
      <c r="AY24" s="62"/>
      <c r="AZ24" s="62"/>
      <c r="BA24" s="62"/>
      <c r="BB24" s="62"/>
      <c r="BC24" s="1"/>
      <c r="BD24" s="1"/>
      <c r="BE24" s="22">
        <v>189</v>
      </c>
      <c r="BF24" s="62"/>
      <c r="BG24" s="62"/>
      <c r="BH24" s="62"/>
      <c r="BI24" s="62"/>
      <c r="BJ24" s="1"/>
      <c r="BK24" s="1"/>
      <c r="BL24" s="22">
        <v>190</v>
      </c>
      <c r="BM24" s="62"/>
      <c r="BN24" s="62"/>
      <c r="BO24" s="62"/>
      <c r="BP24" s="62"/>
      <c r="BQ24" s="35"/>
      <c r="BR24" s="32"/>
    </row>
    <row r="25" spans="1:70" ht="15.75">
      <c r="A25" s="26">
        <v>191</v>
      </c>
      <c r="B25" s="64"/>
      <c r="C25" s="64"/>
      <c r="D25" s="64"/>
      <c r="E25" s="64"/>
      <c r="F25" s="5"/>
      <c r="G25" s="5"/>
      <c r="H25" s="26">
        <v>192</v>
      </c>
      <c r="I25" s="64"/>
      <c r="J25" s="64"/>
      <c r="K25" s="64"/>
      <c r="L25" s="64"/>
      <c r="M25" s="5"/>
      <c r="N25" s="5"/>
      <c r="O25" s="26">
        <v>193</v>
      </c>
      <c r="P25" s="64"/>
      <c r="Q25" s="64"/>
      <c r="R25" s="64"/>
      <c r="S25" s="64"/>
      <c r="T25" s="5"/>
      <c r="U25" s="5"/>
      <c r="V25" s="26">
        <v>194</v>
      </c>
      <c r="W25" s="64"/>
      <c r="X25" s="64"/>
      <c r="Y25" s="64"/>
      <c r="Z25" s="64"/>
      <c r="AA25" s="5"/>
      <c r="AB25" s="5"/>
      <c r="AC25" s="26">
        <v>195</v>
      </c>
      <c r="AD25" s="64"/>
      <c r="AE25" s="64"/>
      <c r="AF25" s="64"/>
      <c r="AG25" s="64"/>
      <c r="AH25" s="5"/>
      <c r="AI25" s="5"/>
      <c r="AJ25" s="26">
        <v>196</v>
      </c>
      <c r="AK25" s="64"/>
      <c r="AL25" s="64"/>
      <c r="AM25" s="64"/>
      <c r="AN25" s="64"/>
      <c r="AO25" s="5"/>
      <c r="AP25" s="5"/>
      <c r="AQ25" s="26">
        <v>197</v>
      </c>
      <c r="AR25" s="64"/>
      <c r="AS25" s="64"/>
      <c r="AT25" s="64"/>
      <c r="AU25" s="64"/>
      <c r="AV25" s="5"/>
      <c r="AW25" s="5"/>
      <c r="AX25" s="26">
        <v>198</v>
      </c>
      <c r="AY25" s="64"/>
      <c r="AZ25" s="64"/>
      <c r="BA25" s="64"/>
      <c r="BB25" s="64"/>
      <c r="BC25" s="5"/>
      <c r="BD25" s="5"/>
      <c r="BE25" s="26">
        <v>199</v>
      </c>
      <c r="BF25" s="64"/>
      <c r="BG25" s="64"/>
      <c r="BH25" s="64"/>
      <c r="BI25" s="64"/>
      <c r="BJ25" s="5"/>
      <c r="BK25" s="5"/>
      <c r="BL25" s="26">
        <v>200</v>
      </c>
      <c r="BM25" s="64"/>
      <c r="BN25" s="64"/>
      <c r="BO25" s="64"/>
      <c r="BP25" s="64"/>
      <c r="BQ25" s="36"/>
      <c r="BR25" s="33"/>
    </row>
    <row r="26" spans="1:70" ht="15.75">
      <c r="A26" s="22">
        <v>201</v>
      </c>
      <c r="B26" s="62"/>
      <c r="C26" s="62"/>
      <c r="D26" s="62"/>
      <c r="E26" s="62"/>
      <c r="F26" s="1"/>
      <c r="G26" s="1"/>
      <c r="H26" s="22">
        <v>202</v>
      </c>
      <c r="I26" s="62"/>
      <c r="J26" s="62"/>
      <c r="K26" s="62"/>
      <c r="L26" s="62"/>
      <c r="M26" s="1"/>
      <c r="N26" s="1"/>
      <c r="O26" s="22">
        <v>203</v>
      </c>
      <c r="P26" s="62"/>
      <c r="Q26" s="62"/>
      <c r="R26" s="62"/>
      <c r="S26" s="62"/>
      <c r="T26" s="1"/>
      <c r="U26" s="1"/>
      <c r="V26" s="22">
        <v>204</v>
      </c>
      <c r="W26" s="62"/>
      <c r="X26" s="62"/>
      <c r="Y26" s="62"/>
      <c r="Z26" s="62"/>
      <c r="AA26" s="1"/>
      <c r="AB26" s="1"/>
      <c r="AC26" s="22">
        <v>205</v>
      </c>
      <c r="AD26" s="62"/>
      <c r="AE26" s="62"/>
      <c r="AF26" s="62"/>
      <c r="AG26" s="62"/>
      <c r="AH26" s="1"/>
      <c r="AI26" s="1"/>
      <c r="AJ26" s="22">
        <v>206</v>
      </c>
      <c r="AK26" s="62"/>
      <c r="AL26" s="62"/>
      <c r="AM26" s="62"/>
      <c r="AN26" s="62"/>
      <c r="AO26" s="1"/>
      <c r="AP26" s="1"/>
      <c r="AQ26" s="22">
        <v>207</v>
      </c>
      <c r="AR26" s="62"/>
      <c r="AS26" s="62"/>
      <c r="AT26" s="62"/>
      <c r="AU26" s="62"/>
      <c r="AV26" s="1"/>
      <c r="AW26" s="1"/>
      <c r="AX26" s="22">
        <v>208</v>
      </c>
      <c r="AY26" s="62"/>
      <c r="AZ26" s="62"/>
      <c r="BA26" s="62"/>
      <c r="BB26" s="62"/>
      <c r="BC26" s="1"/>
      <c r="BD26" s="1"/>
      <c r="BE26" s="22">
        <v>209</v>
      </c>
      <c r="BF26" s="62"/>
      <c r="BG26" s="62"/>
      <c r="BH26" s="62"/>
      <c r="BI26" s="62"/>
      <c r="BJ26" s="1"/>
      <c r="BK26" s="1"/>
      <c r="BL26" s="22">
        <v>210</v>
      </c>
      <c r="BM26" s="62"/>
      <c r="BN26" s="62"/>
      <c r="BO26" s="62"/>
      <c r="BP26" s="62"/>
      <c r="BQ26" s="35"/>
      <c r="BR26" s="32"/>
    </row>
    <row r="27" spans="1:70" ht="15.75">
      <c r="A27" s="26">
        <v>211</v>
      </c>
      <c r="B27" s="64"/>
      <c r="C27" s="64"/>
      <c r="D27" s="64"/>
      <c r="E27" s="64"/>
      <c r="F27" s="5"/>
      <c r="G27" s="5"/>
      <c r="H27" s="26">
        <v>212</v>
      </c>
      <c r="I27" s="64"/>
      <c r="J27" s="64"/>
      <c r="K27" s="64"/>
      <c r="L27" s="64"/>
      <c r="M27" s="5"/>
      <c r="N27" s="5"/>
      <c r="O27" s="26">
        <v>213</v>
      </c>
      <c r="P27" s="64"/>
      <c r="Q27" s="64"/>
      <c r="R27" s="64"/>
      <c r="S27" s="64"/>
      <c r="T27" s="5"/>
      <c r="U27" s="5"/>
      <c r="V27" s="26">
        <v>214</v>
      </c>
      <c r="W27" s="64"/>
      <c r="X27" s="64"/>
      <c r="Y27" s="64"/>
      <c r="Z27" s="64"/>
      <c r="AA27" s="5"/>
      <c r="AB27" s="5"/>
      <c r="AC27" s="26">
        <v>215</v>
      </c>
      <c r="AD27" s="64"/>
      <c r="AE27" s="64"/>
      <c r="AF27" s="64"/>
      <c r="AG27" s="64"/>
      <c r="AH27" s="5"/>
      <c r="AI27" s="5"/>
      <c r="AJ27" s="26">
        <v>216</v>
      </c>
      <c r="AK27" s="64"/>
      <c r="AL27" s="64"/>
      <c r="AM27" s="64"/>
      <c r="AN27" s="64"/>
      <c r="AO27" s="5"/>
      <c r="AP27" s="5"/>
      <c r="AQ27" s="26">
        <v>217</v>
      </c>
      <c r="AR27" s="64"/>
      <c r="AS27" s="64"/>
      <c r="AT27" s="64"/>
      <c r="AU27" s="64"/>
      <c r="AV27" s="5"/>
      <c r="AW27" s="5"/>
      <c r="AX27" s="26">
        <v>218</v>
      </c>
      <c r="AY27" s="64"/>
      <c r="AZ27" s="64"/>
      <c r="BA27" s="64"/>
      <c r="BB27" s="64"/>
      <c r="BC27" s="5"/>
      <c r="BD27" s="5"/>
      <c r="BE27" s="26">
        <v>219</v>
      </c>
      <c r="BF27" s="64"/>
      <c r="BG27" s="64"/>
      <c r="BH27" s="64"/>
      <c r="BI27" s="64"/>
      <c r="BJ27" s="5"/>
      <c r="BK27" s="5"/>
      <c r="BL27" s="26">
        <v>220</v>
      </c>
      <c r="BM27" s="64"/>
      <c r="BN27" s="64"/>
      <c r="BO27" s="64"/>
      <c r="BP27" s="64"/>
      <c r="BQ27" s="36"/>
      <c r="BR27" s="33"/>
    </row>
    <row r="28" spans="1:70" ht="15.75">
      <c r="A28" s="22">
        <v>221</v>
      </c>
      <c r="B28" s="62"/>
      <c r="C28" s="62"/>
      <c r="D28" s="62"/>
      <c r="E28" s="62"/>
      <c r="F28" s="1"/>
      <c r="G28" s="1"/>
      <c r="H28" s="22">
        <v>222</v>
      </c>
      <c r="I28" s="62"/>
      <c r="J28" s="62"/>
      <c r="K28" s="62"/>
      <c r="L28" s="62"/>
      <c r="M28" s="1"/>
      <c r="N28" s="1"/>
      <c r="O28" s="22">
        <v>223</v>
      </c>
      <c r="P28" s="62"/>
      <c r="Q28" s="62"/>
      <c r="R28" s="62"/>
      <c r="S28" s="62"/>
      <c r="T28" s="1"/>
      <c r="U28" s="1"/>
      <c r="V28" s="22">
        <v>224</v>
      </c>
      <c r="W28" s="62"/>
      <c r="X28" s="62"/>
      <c r="Y28" s="62"/>
      <c r="Z28" s="62"/>
      <c r="AA28" s="1"/>
      <c r="AB28" s="1"/>
      <c r="AC28" s="22">
        <v>225</v>
      </c>
      <c r="AD28" s="62"/>
      <c r="AE28" s="62"/>
      <c r="AF28" s="62"/>
      <c r="AG28" s="62"/>
      <c r="AH28" s="1"/>
      <c r="AI28" s="1"/>
      <c r="AJ28" s="22">
        <v>226</v>
      </c>
      <c r="AK28" s="62"/>
      <c r="AL28" s="62"/>
      <c r="AM28" s="62"/>
      <c r="AN28" s="62"/>
      <c r="AO28" s="1"/>
      <c r="AP28" s="1"/>
      <c r="AQ28" s="22">
        <v>227</v>
      </c>
      <c r="AR28" s="62"/>
      <c r="AS28" s="62"/>
      <c r="AT28" s="62"/>
      <c r="AU28" s="62"/>
      <c r="AV28" s="1"/>
      <c r="AW28" s="1"/>
      <c r="AX28" s="22">
        <v>228</v>
      </c>
      <c r="AY28" s="62"/>
      <c r="AZ28" s="62"/>
      <c r="BA28" s="62"/>
      <c r="BB28" s="62"/>
      <c r="BC28" s="1"/>
      <c r="BD28" s="1"/>
      <c r="BE28" s="22">
        <v>229</v>
      </c>
      <c r="BF28" s="62"/>
      <c r="BG28" s="62"/>
      <c r="BH28" s="62"/>
      <c r="BI28" s="62"/>
      <c r="BJ28" s="1"/>
      <c r="BK28" s="1"/>
      <c r="BL28" s="22">
        <v>230</v>
      </c>
      <c r="BM28" s="62"/>
      <c r="BN28" s="62"/>
      <c r="BO28" s="62"/>
      <c r="BP28" s="62"/>
      <c r="BQ28" s="35"/>
      <c r="BR28" s="32"/>
    </row>
    <row r="29" spans="1:70" ht="15.75">
      <c r="A29" s="26">
        <v>231</v>
      </c>
      <c r="B29" s="64"/>
      <c r="C29" s="64"/>
      <c r="D29" s="64"/>
      <c r="E29" s="64"/>
      <c r="F29" s="5"/>
      <c r="G29" s="5"/>
      <c r="H29" s="26">
        <v>232</v>
      </c>
      <c r="I29" s="64"/>
      <c r="J29" s="64"/>
      <c r="K29" s="64"/>
      <c r="L29" s="64"/>
      <c r="M29" s="5"/>
      <c r="N29" s="5"/>
      <c r="O29" s="26">
        <v>233</v>
      </c>
      <c r="P29" s="64"/>
      <c r="Q29" s="64"/>
      <c r="R29" s="64"/>
      <c r="S29" s="64"/>
      <c r="T29" s="5"/>
      <c r="U29" s="5"/>
      <c r="V29" s="26">
        <v>234</v>
      </c>
      <c r="W29" s="64"/>
      <c r="X29" s="64"/>
      <c r="Y29" s="64"/>
      <c r="Z29" s="64"/>
      <c r="AA29" s="5"/>
      <c r="AB29" s="5"/>
      <c r="AC29" s="26">
        <v>235</v>
      </c>
      <c r="AD29" s="64"/>
      <c r="AE29" s="64"/>
      <c r="AF29" s="64"/>
      <c r="AG29" s="64"/>
      <c r="AH29" s="5"/>
      <c r="AI29" s="5"/>
      <c r="AJ29" s="26">
        <v>236</v>
      </c>
      <c r="AK29" s="64"/>
      <c r="AL29" s="64"/>
      <c r="AM29" s="64"/>
      <c r="AN29" s="64"/>
      <c r="AO29" s="5"/>
      <c r="AP29" s="5"/>
      <c r="AQ29" s="26">
        <v>237</v>
      </c>
      <c r="AR29" s="64"/>
      <c r="AS29" s="64"/>
      <c r="AT29" s="64"/>
      <c r="AU29" s="64"/>
      <c r="AV29" s="5"/>
      <c r="AW29" s="5"/>
      <c r="AX29" s="26">
        <v>238</v>
      </c>
      <c r="AY29" s="64"/>
      <c r="AZ29" s="64"/>
      <c r="BA29" s="64"/>
      <c r="BB29" s="64"/>
      <c r="BC29" s="5"/>
      <c r="BD29" s="5"/>
      <c r="BE29" s="26">
        <v>239</v>
      </c>
      <c r="BF29" s="64"/>
      <c r="BG29" s="64"/>
      <c r="BH29" s="64"/>
      <c r="BI29" s="64"/>
      <c r="BJ29" s="5"/>
      <c r="BK29" s="5"/>
      <c r="BL29" s="26">
        <v>240</v>
      </c>
      <c r="BM29" s="64"/>
      <c r="BN29" s="64"/>
      <c r="BO29" s="64"/>
      <c r="BP29" s="64"/>
      <c r="BQ29" s="36"/>
      <c r="BR29" s="33"/>
    </row>
    <row r="30" spans="1:70" ht="15.75">
      <c r="A30" s="22">
        <v>241</v>
      </c>
      <c r="B30" s="62"/>
      <c r="C30" s="62"/>
      <c r="D30" s="62"/>
      <c r="E30" s="62"/>
      <c r="F30" s="1"/>
      <c r="G30" s="1"/>
      <c r="H30" s="22">
        <v>242</v>
      </c>
      <c r="I30" s="62"/>
      <c r="J30" s="62"/>
      <c r="K30" s="62"/>
      <c r="L30" s="62"/>
      <c r="M30" s="1"/>
      <c r="N30" s="1"/>
      <c r="O30" s="22">
        <v>243</v>
      </c>
      <c r="P30" s="62"/>
      <c r="Q30" s="62"/>
      <c r="R30" s="62"/>
      <c r="S30" s="62"/>
      <c r="T30" s="1"/>
      <c r="U30" s="1"/>
      <c r="V30" s="22">
        <v>244</v>
      </c>
      <c r="W30" s="62"/>
      <c r="X30" s="62"/>
      <c r="Y30" s="62"/>
      <c r="Z30" s="62"/>
      <c r="AA30" s="1"/>
      <c r="AB30" s="1"/>
      <c r="AC30" s="22">
        <v>245</v>
      </c>
      <c r="AD30" s="62"/>
      <c r="AE30" s="62"/>
      <c r="AF30" s="62"/>
      <c r="AG30" s="62"/>
      <c r="AH30" s="1"/>
      <c r="AI30" s="1"/>
      <c r="AJ30" s="22">
        <v>246</v>
      </c>
      <c r="AK30" s="62"/>
      <c r="AL30" s="62"/>
      <c r="AM30" s="62"/>
      <c r="AN30" s="62"/>
      <c r="AO30" s="1"/>
      <c r="AP30" s="1"/>
      <c r="AQ30" s="22">
        <v>247</v>
      </c>
      <c r="AR30" s="62"/>
      <c r="AS30" s="62"/>
      <c r="AT30" s="62"/>
      <c r="AU30" s="62"/>
      <c r="AV30" s="1"/>
      <c r="AW30" s="1"/>
      <c r="AX30" s="22">
        <v>248</v>
      </c>
      <c r="AY30" s="62"/>
      <c r="AZ30" s="62"/>
      <c r="BA30" s="62"/>
      <c r="BB30" s="62"/>
      <c r="BC30" s="1"/>
      <c r="BD30" s="1"/>
      <c r="BE30" s="22">
        <v>249</v>
      </c>
      <c r="BF30" s="62"/>
      <c r="BG30" s="62"/>
      <c r="BH30" s="62"/>
      <c r="BI30" s="62"/>
      <c r="BJ30" s="1"/>
      <c r="BK30" s="1"/>
      <c r="BL30" s="22">
        <v>250</v>
      </c>
      <c r="BM30" s="62"/>
      <c r="BN30" s="62"/>
      <c r="BO30" s="62"/>
      <c r="BP30" s="62"/>
      <c r="BQ30" s="35"/>
      <c r="BR30" s="32"/>
    </row>
    <row r="31" spans="1:70" ht="15.75">
      <c r="A31" s="26">
        <v>251</v>
      </c>
      <c r="B31" s="64"/>
      <c r="C31" s="64"/>
      <c r="D31" s="64"/>
      <c r="E31" s="64"/>
      <c r="F31" s="5"/>
      <c r="G31" s="5"/>
      <c r="H31" s="26">
        <v>252</v>
      </c>
      <c r="I31" s="64"/>
      <c r="J31" s="64"/>
      <c r="K31" s="64"/>
      <c r="L31" s="64"/>
      <c r="M31" s="5"/>
      <c r="N31" s="5"/>
      <c r="O31" s="26">
        <v>253</v>
      </c>
      <c r="P31" s="64"/>
      <c r="Q31" s="64"/>
      <c r="R31" s="64"/>
      <c r="S31" s="64"/>
      <c r="T31" s="5"/>
      <c r="U31" s="5"/>
      <c r="V31" s="26">
        <v>254</v>
      </c>
      <c r="W31" s="64"/>
      <c r="X31" s="64"/>
      <c r="Y31" s="64"/>
      <c r="Z31" s="64"/>
      <c r="AA31" s="5"/>
      <c r="AB31" s="5"/>
      <c r="AC31" s="26">
        <v>255</v>
      </c>
      <c r="AD31" s="64"/>
      <c r="AE31" s="64"/>
      <c r="AF31" s="64"/>
      <c r="AG31" s="64"/>
      <c r="AH31" s="5"/>
      <c r="AI31" s="5"/>
      <c r="AJ31" s="26">
        <v>256</v>
      </c>
      <c r="AK31" s="64"/>
      <c r="AL31" s="64"/>
      <c r="AM31" s="64"/>
      <c r="AN31" s="64"/>
      <c r="AO31" s="5"/>
      <c r="AP31" s="5"/>
      <c r="AQ31" s="26">
        <v>257</v>
      </c>
      <c r="AR31" s="64"/>
      <c r="AS31" s="64"/>
      <c r="AT31" s="64"/>
      <c r="AU31" s="64"/>
      <c r="AV31" s="5"/>
      <c r="AW31" s="5"/>
      <c r="AX31" s="26">
        <v>258</v>
      </c>
      <c r="AY31" s="64"/>
      <c r="AZ31" s="64"/>
      <c r="BA31" s="64"/>
      <c r="BB31" s="64"/>
      <c r="BC31" s="5"/>
      <c r="BD31" s="5"/>
      <c r="BE31" s="26">
        <v>259</v>
      </c>
      <c r="BF31" s="64"/>
      <c r="BG31" s="64"/>
      <c r="BH31" s="64"/>
      <c r="BI31" s="64"/>
      <c r="BJ31" s="5"/>
      <c r="BK31" s="5"/>
      <c r="BL31" s="26">
        <v>260</v>
      </c>
      <c r="BM31" s="64"/>
      <c r="BN31" s="64"/>
      <c r="BO31" s="64"/>
      <c r="BP31" s="64"/>
      <c r="BQ31" s="36"/>
      <c r="BR31" s="33"/>
    </row>
    <row r="32" spans="1:70" ht="15.75">
      <c r="A32" s="22">
        <v>261</v>
      </c>
      <c r="B32" s="62"/>
      <c r="C32" s="62"/>
      <c r="D32" s="62"/>
      <c r="E32" s="62"/>
      <c r="F32" s="1"/>
      <c r="G32" s="1"/>
      <c r="H32" s="22">
        <v>262</v>
      </c>
      <c r="I32" s="62"/>
      <c r="J32" s="62"/>
      <c r="K32" s="62"/>
      <c r="L32" s="62"/>
      <c r="M32" s="1"/>
      <c r="N32" s="1"/>
      <c r="O32" s="22">
        <v>263</v>
      </c>
      <c r="P32" s="62"/>
      <c r="Q32" s="62"/>
      <c r="R32" s="62"/>
      <c r="S32" s="62"/>
      <c r="T32" s="1"/>
      <c r="U32" s="1"/>
      <c r="V32" s="22">
        <v>264</v>
      </c>
      <c r="W32" s="62"/>
      <c r="X32" s="62"/>
      <c r="Y32" s="62"/>
      <c r="Z32" s="62"/>
      <c r="AA32" s="1"/>
      <c r="AB32" s="1"/>
      <c r="AC32" s="22">
        <v>265</v>
      </c>
      <c r="AD32" s="62"/>
      <c r="AE32" s="62"/>
      <c r="AF32" s="62"/>
      <c r="AG32" s="62"/>
      <c r="AH32" s="1"/>
      <c r="AI32" s="1"/>
      <c r="AJ32" s="22">
        <v>266</v>
      </c>
      <c r="AK32" s="62"/>
      <c r="AL32" s="62"/>
      <c r="AM32" s="62"/>
      <c r="AN32" s="62"/>
      <c r="AO32" s="1"/>
      <c r="AP32" s="1"/>
      <c r="AQ32" s="22">
        <v>267</v>
      </c>
      <c r="AR32" s="62"/>
      <c r="AS32" s="62"/>
      <c r="AT32" s="62"/>
      <c r="AU32" s="62"/>
      <c r="AV32" s="1"/>
      <c r="AW32" s="1"/>
      <c r="AX32" s="22">
        <v>268</v>
      </c>
      <c r="AY32" s="62"/>
      <c r="AZ32" s="62"/>
      <c r="BA32" s="62"/>
      <c r="BB32" s="62"/>
      <c r="BC32" s="1"/>
      <c r="BD32" s="1"/>
      <c r="BE32" s="22">
        <v>269</v>
      </c>
      <c r="BF32" s="62"/>
      <c r="BG32" s="62"/>
      <c r="BH32" s="62"/>
      <c r="BI32" s="62"/>
      <c r="BJ32" s="1"/>
      <c r="BK32" s="1"/>
      <c r="BL32" s="22">
        <v>270</v>
      </c>
      <c r="BM32" s="62"/>
      <c r="BN32" s="62"/>
      <c r="BO32" s="62"/>
      <c r="BP32" s="62"/>
      <c r="BQ32" s="35"/>
      <c r="BR32" s="32"/>
    </row>
    <row r="33" spans="1:70" ht="15.75">
      <c r="A33" s="26">
        <v>271</v>
      </c>
      <c r="B33" s="64"/>
      <c r="C33" s="64"/>
      <c r="D33" s="64"/>
      <c r="E33" s="64"/>
      <c r="F33" s="5"/>
      <c r="G33" s="5"/>
      <c r="H33" s="26">
        <v>272</v>
      </c>
      <c r="I33" s="64"/>
      <c r="J33" s="64"/>
      <c r="K33" s="64"/>
      <c r="L33" s="64"/>
      <c r="M33" s="5"/>
      <c r="N33" s="5"/>
      <c r="O33" s="26">
        <v>273</v>
      </c>
      <c r="P33" s="64"/>
      <c r="Q33" s="64"/>
      <c r="R33" s="64"/>
      <c r="S33" s="64"/>
      <c r="T33" s="5"/>
      <c r="U33" s="5"/>
      <c r="V33" s="26">
        <v>274</v>
      </c>
      <c r="W33" s="64"/>
      <c r="X33" s="64"/>
      <c r="Y33" s="64"/>
      <c r="Z33" s="64"/>
      <c r="AA33" s="5"/>
      <c r="AB33" s="5"/>
      <c r="AC33" s="26">
        <v>275</v>
      </c>
      <c r="AD33" s="64"/>
      <c r="AE33" s="64"/>
      <c r="AF33" s="64"/>
      <c r="AG33" s="64"/>
      <c r="AH33" s="5"/>
      <c r="AI33" s="5"/>
      <c r="AJ33" s="26">
        <v>276</v>
      </c>
      <c r="AK33" s="64"/>
      <c r="AL33" s="64"/>
      <c r="AM33" s="64"/>
      <c r="AN33" s="64"/>
      <c r="AO33" s="5"/>
      <c r="AP33" s="5"/>
      <c r="AQ33" s="26">
        <v>277</v>
      </c>
      <c r="AR33" s="64"/>
      <c r="AS33" s="64"/>
      <c r="AT33" s="64"/>
      <c r="AU33" s="64"/>
      <c r="AV33" s="5"/>
      <c r="AW33" s="5"/>
      <c r="AX33" s="26">
        <v>278</v>
      </c>
      <c r="AY33" s="64"/>
      <c r="AZ33" s="64"/>
      <c r="BA33" s="64"/>
      <c r="BB33" s="64"/>
      <c r="BC33" s="5"/>
      <c r="BD33" s="5"/>
      <c r="BE33" s="26">
        <v>279</v>
      </c>
      <c r="BF33" s="64"/>
      <c r="BG33" s="64"/>
      <c r="BH33" s="64"/>
      <c r="BI33" s="64"/>
      <c r="BJ33" s="5"/>
      <c r="BK33" s="5"/>
      <c r="BL33" s="26">
        <v>280</v>
      </c>
      <c r="BM33" s="64"/>
      <c r="BN33" s="64"/>
      <c r="BO33" s="64"/>
      <c r="BP33" s="64"/>
      <c r="BQ33" s="36"/>
      <c r="BR33" s="33"/>
    </row>
    <row r="34" spans="1:70" ht="15.75">
      <c r="A34" s="22">
        <v>281</v>
      </c>
      <c r="B34" s="62"/>
      <c r="C34" s="62"/>
      <c r="D34" s="62"/>
      <c r="E34" s="62"/>
      <c r="F34" s="1"/>
      <c r="G34" s="1"/>
      <c r="H34" s="22">
        <v>282</v>
      </c>
      <c r="I34" s="62"/>
      <c r="J34" s="62"/>
      <c r="K34" s="62"/>
      <c r="L34" s="62"/>
      <c r="M34" s="1"/>
      <c r="N34" s="1"/>
      <c r="O34" s="22">
        <v>283</v>
      </c>
      <c r="P34" s="62"/>
      <c r="Q34" s="62"/>
      <c r="R34" s="62"/>
      <c r="S34" s="62"/>
      <c r="T34" s="1"/>
      <c r="U34" s="1"/>
      <c r="V34" s="22">
        <v>284</v>
      </c>
      <c r="W34" s="62"/>
      <c r="X34" s="62"/>
      <c r="Y34" s="62"/>
      <c r="Z34" s="62"/>
      <c r="AA34" s="1"/>
      <c r="AB34" s="1"/>
      <c r="AC34" s="22">
        <v>285</v>
      </c>
      <c r="AD34" s="62"/>
      <c r="AE34" s="62"/>
      <c r="AF34" s="62"/>
      <c r="AG34" s="62"/>
      <c r="AH34" s="1"/>
      <c r="AI34" s="1"/>
      <c r="AJ34" s="22">
        <v>286</v>
      </c>
      <c r="AK34" s="62"/>
      <c r="AL34" s="62"/>
      <c r="AM34" s="62"/>
      <c r="AN34" s="62"/>
      <c r="AO34" s="1"/>
      <c r="AP34" s="1"/>
      <c r="AQ34" s="22">
        <v>287</v>
      </c>
      <c r="AR34" s="62"/>
      <c r="AS34" s="62"/>
      <c r="AT34" s="62"/>
      <c r="AU34" s="62"/>
      <c r="AV34" s="1"/>
      <c r="AW34" s="1"/>
      <c r="AX34" s="22">
        <v>288</v>
      </c>
      <c r="AY34" s="62"/>
      <c r="AZ34" s="62"/>
      <c r="BA34" s="62"/>
      <c r="BB34" s="62"/>
      <c r="BC34" s="1"/>
      <c r="BD34" s="1"/>
      <c r="BE34" s="22">
        <v>289</v>
      </c>
      <c r="BF34" s="62"/>
      <c r="BG34" s="62"/>
      <c r="BH34" s="62"/>
      <c r="BI34" s="62"/>
      <c r="BJ34" s="1"/>
      <c r="BK34" s="1"/>
      <c r="BL34" s="22">
        <v>290</v>
      </c>
      <c r="BM34" s="62"/>
      <c r="BN34" s="62"/>
      <c r="BO34" s="62"/>
      <c r="BP34" s="62"/>
      <c r="BQ34" s="35"/>
      <c r="BR34" s="32"/>
    </row>
    <row r="35" spans="1:70" ht="15.75">
      <c r="A35" s="26">
        <v>291</v>
      </c>
      <c r="B35" s="64"/>
      <c r="C35" s="64"/>
      <c r="D35" s="64"/>
      <c r="E35" s="64"/>
      <c r="F35" s="5"/>
      <c r="G35" s="5"/>
      <c r="H35" s="26">
        <v>292</v>
      </c>
      <c r="I35" s="64"/>
      <c r="J35" s="64"/>
      <c r="K35" s="64"/>
      <c r="L35" s="64"/>
      <c r="M35" s="5"/>
      <c r="N35" s="5"/>
      <c r="O35" s="26">
        <v>293</v>
      </c>
      <c r="P35" s="64"/>
      <c r="Q35" s="64"/>
      <c r="R35" s="64"/>
      <c r="S35" s="64"/>
      <c r="T35" s="5"/>
      <c r="U35" s="5"/>
      <c r="V35" s="26">
        <v>294</v>
      </c>
      <c r="W35" s="64"/>
      <c r="X35" s="64"/>
      <c r="Y35" s="64"/>
      <c r="Z35" s="64"/>
      <c r="AA35" s="5"/>
      <c r="AB35" s="5"/>
      <c r="AC35" s="26">
        <v>295</v>
      </c>
      <c r="AD35" s="64"/>
      <c r="AE35" s="64"/>
      <c r="AF35" s="64"/>
      <c r="AG35" s="64"/>
      <c r="AH35" s="5"/>
      <c r="AI35" s="5"/>
      <c r="AJ35" s="26">
        <v>296</v>
      </c>
      <c r="AK35" s="64"/>
      <c r="AL35" s="64"/>
      <c r="AM35" s="64"/>
      <c r="AN35" s="64"/>
      <c r="AO35" s="5"/>
      <c r="AP35" s="5"/>
      <c r="AQ35" s="26">
        <v>297</v>
      </c>
      <c r="AR35" s="64"/>
      <c r="AS35" s="64"/>
      <c r="AT35" s="64"/>
      <c r="AU35" s="64"/>
      <c r="AV35" s="5"/>
      <c r="AW35" s="5"/>
      <c r="AX35" s="26">
        <v>298</v>
      </c>
      <c r="AY35" s="64"/>
      <c r="AZ35" s="64"/>
      <c r="BA35" s="64"/>
      <c r="BB35" s="64"/>
      <c r="BC35" s="5"/>
      <c r="BD35" s="5"/>
      <c r="BE35" s="26">
        <v>299</v>
      </c>
      <c r="BF35" s="64"/>
      <c r="BG35" s="64"/>
      <c r="BH35" s="64"/>
      <c r="BI35" s="64"/>
      <c r="BJ35" s="5"/>
      <c r="BK35" s="5"/>
      <c r="BL35" s="26">
        <v>300</v>
      </c>
      <c r="BM35" s="64"/>
      <c r="BN35" s="64"/>
      <c r="BO35" s="64"/>
      <c r="BP35" s="64"/>
      <c r="BQ35" s="36"/>
      <c r="BR35" s="33"/>
    </row>
    <row r="36" spans="1:70" ht="15.75">
      <c r="A36" s="22">
        <v>301</v>
      </c>
      <c r="B36" s="62"/>
      <c r="C36" s="62"/>
      <c r="D36" s="62"/>
      <c r="E36" s="62"/>
      <c r="F36" s="1"/>
      <c r="G36" s="1"/>
      <c r="H36" s="22">
        <v>302</v>
      </c>
      <c r="I36" s="62"/>
      <c r="J36" s="62"/>
      <c r="K36" s="62"/>
      <c r="L36" s="62"/>
      <c r="M36" s="1"/>
      <c r="N36" s="1"/>
      <c r="O36" s="22">
        <v>303</v>
      </c>
      <c r="P36" s="62"/>
      <c r="Q36" s="62"/>
      <c r="R36" s="62"/>
      <c r="S36" s="62"/>
      <c r="T36" s="1"/>
      <c r="U36" s="1"/>
      <c r="V36" s="22">
        <v>304</v>
      </c>
      <c r="W36" s="62"/>
      <c r="X36" s="62"/>
      <c r="Y36" s="62"/>
      <c r="Z36" s="62"/>
      <c r="AA36" s="1"/>
      <c r="AB36" s="1"/>
      <c r="AC36" s="22">
        <v>305</v>
      </c>
      <c r="AD36" s="62"/>
      <c r="AE36" s="62"/>
      <c r="AF36" s="62"/>
      <c r="AG36" s="62"/>
      <c r="AH36" s="1"/>
      <c r="AI36" s="1"/>
      <c r="AJ36" s="22">
        <v>306</v>
      </c>
      <c r="AK36" s="62"/>
      <c r="AL36" s="62"/>
      <c r="AM36" s="62"/>
      <c r="AN36" s="62"/>
      <c r="AO36" s="1"/>
      <c r="AP36" s="1"/>
      <c r="AQ36" s="22">
        <v>307</v>
      </c>
      <c r="AR36" s="62"/>
      <c r="AS36" s="62"/>
      <c r="AT36" s="62"/>
      <c r="AU36" s="62"/>
      <c r="AV36" s="1"/>
      <c r="AW36" s="1"/>
      <c r="AX36" s="22">
        <v>308</v>
      </c>
      <c r="AY36" s="62"/>
      <c r="AZ36" s="62"/>
      <c r="BA36" s="62"/>
      <c r="BB36" s="62"/>
      <c r="BC36" s="1"/>
      <c r="BD36" s="1"/>
      <c r="BE36" s="22">
        <v>309</v>
      </c>
      <c r="BF36" s="62"/>
      <c r="BG36" s="62"/>
      <c r="BH36" s="62"/>
      <c r="BI36" s="62"/>
      <c r="BJ36" s="1"/>
      <c r="BK36" s="1"/>
      <c r="BL36" s="22">
        <v>310</v>
      </c>
      <c r="BM36" s="62"/>
      <c r="BN36" s="62"/>
      <c r="BO36" s="62"/>
      <c r="BP36" s="62"/>
      <c r="BQ36" s="35"/>
      <c r="BR36" s="32"/>
    </row>
    <row r="37" spans="1:70" ht="15.75">
      <c r="A37" s="26">
        <v>311</v>
      </c>
      <c r="B37" s="64"/>
      <c r="C37" s="64"/>
      <c r="D37" s="64"/>
      <c r="E37" s="64"/>
      <c r="F37" s="5"/>
      <c r="G37" s="5"/>
      <c r="H37" s="26">
        <v>312</v>
      </c>
      <c r="I37" s="64"/>
      <c r="J37" s="64"/>
      <c r="K37" s="64"/>
      <c r="L37" s="64"/>
      <c r="M37" s="5"/>
      <c r="N37" s="5"/>
      <c r="O37" s="26">
        <v>313</v>
      </c>
      <c r="P37" s="64"/>
      <c r="Q37" s="64"/>
      <c r="R37" s="64"/>
      <c r="S37" s="64"/>
      <c r="T37" s="5"/>
      <c r="U37" s="5"/>
      <c r="V37" s="26">
        <v>314</v>
      </c>
      <c r="W37" s="64"/>
      <c r="X37" s="64"/>
      <c r="Y37" s="64"/>
      <c r="Z37" s="64"/>
      <c r="AA37" s="5"/>
      <c r="AB37" s="5"/>
      <c r="AC37" s="26">
        <v>315</v>
      </c>
      <c r="AD37" s="64"/>
      <c r="AE37" s="64"/>
      <c r="AF37" s="64"/>
      <c r="AG37" s="64"/>
      <c r="AH37" s="5"/>
      <c r="AI37" s="5"/>
      <c r="AJ37" s="26">
        <v>316</v>
      </c>
      <c r="AK37" s="64"/>
      <c r="AL37" s="64"/>
      <c r="AM37" s="64"/>
      <c r="AN37" s="64"/>
      <c r="AO37" s="5"/>
      <c r="AP37" s="5"/>
      <c r="AQ37" s="26">
        <v>317</v>
      </c>
      <c r="AR37" s="64"/>
      <c r="AS37" s="64"/>
      <c r="AT37" s="64"/>
      <c r="AU37" s="64"/>
      <c r="AV37" s="5"/>
      <c r="AW37" s="5"/>
      <c r="AX37" s="26">
        <v>318</v>
      </c>
      <c r="AY37" s="64"/>
      <c r="AZ37" s="64"/>
      <c r="BA37" s="64"/>
      <c r="BB37" s="64"/>
      <c r="BC37" s="5"/>
      <c r="BD37" s="5"/>
      <c r="BE37" s="26">
        <v>319</v>
      </c>
      <c r="BF37" s="64"/>
      <c r="BG37" s="64"/>
      <c r="BH37" s="64"/>
      <c r="BI37" s="64"/>
      <c r="BJ37" s="5"/>
      <c r="BK37" s="5"/>
      <c r="BL37" s="26">
        <v>320</v>
      </c>
      <c r="BM37" s="64"/>
      <c r="BN37" s="64"/>
      <c r="BO37" s="64"/>
      <c r="BP37" s="64"/>
      <c r="BQ37" s="36"/>
      <c r="BR37" s="33"/>
    </row>
    <row r="38" spans="1:70" ht="15.75">
      <c r="A38" s="22">
        <v>321</v>
      </c>
      <c r="B38" s="62"/>
      <c r="C38" s="62"/>
      <c r="D38" s="62"/>
      <c r="E38" s="62"/>
      <c r="F38" s="1"/>
      <c r="G38" s="1"/>
      <c r="H38" s="22">
        <v>322</v>
      </c>
      <c r="I38" s="62"/>
      <c r="J38" s="62"/>
      <c r="K38" s="62"/>
      <c r="L38" s="62"/>
      <c r="M38" s="1"/>
      <c r="N38" s="1"/>
      <c r="O38" s="22">
        <v>323</v>
      </c>
      <c r="P38" s="62"/>
      <c r="Q38" s="62"/>
      <c r="R38" s="62"/>
      <c r="S38" s="62"/>
      <c r="T38" s="1"/>
      <c r="U38" s="1"/>
      <c r="V38" s="22">
        <v>324</v>
      </c>
      <c r="W38" s="62"/>
      <c r="X38" s="62"/>
      <c r="Y38" s="62"/>
      <c r="Z38" s="62"/>
      <c r="AA38" s="1"/>
      <c r="AB38" s="1"/>
      <c r="AC38" s="22">
        <v>325</v>
      </c>
      <c r="AD38" s="62"/>
      <c r="AE38" s="62"/>
      <c r="AF38" s="62"/>
      <c r="AG38" s="62"/>
      <c r="AH38" s="1"/>
      <c r="AI38" s="1"/>
      <c r="AJ38" s="22">
        <v>326</v>
      </c>
      <c r="AK38" s="62"/>
      <c r="AL38" s="62"/>
      <c r="AM38" s="62"/>
      <c r="AN38" s="62"/>
      <c r="AO38" s="1"/>
      <c r="AP38" s="1"/>
      <c r="AQ38" s="22">
        <v>327</v>
      </c>
      <c r="AR38" s="62"/>
      <c r="AS38" s="62"/>
      <c r="AT38" s="62"/>
      <c r="AU38" s="62"/>
      <c r="AV38" s="1"/>
      <c r="AW38" s="1"/>
      <c r="AX38" s="22">
        <v>328</v>
      </c>
      <c r="AY38" s="62"/>
      <c r="AZ38" s="62"/>
      <c r="BA38" s="62"/>
      <c r="BB38" s="62"/>
      <c r="BC38" s="1"/>
      <c r="BD38" s="1"/>
      <c r="BE38" s="22">
        <v>329</v>
      </c>
      <c r="BF38" s="62"/>
      <c r="BG38" s="62"/>
      <c r="BH38" s="62"/>
      <c r="BI38" s="62"/>
      <c r="BJ38" s="1"/>
      <c r="BK38" s="1"/>
      <c r="BL38" s="22">
        <v>330</v>
      </c>
      <c r="BM38" s="62"/>
      <c r="BN38" s="62"/>
      <c r="BO38" s="62"/>
      <c r="BP38" s="62"/>
      <c r="BQ38" s="35"/>
      <c r="BR38" s="32"/>
    </row>
    <row r="39" spans="1:70" ht="15.75">
      <c r="A39" s="26">
        <v>331</v>
      </c>
      <c r="B39" s="64"/>
      <c r="C39" s="64"/>
      <c r="D39" s="64"/>
      <c r="E39" s="64"/>
      <c r="F39" s="5"/>
      <c r="G39" s="5"/>
      <c r="H39" s="26">
        <v>332</v>
      </c>
      <c r="I39" s="64"/>
      <c r="J39" s="64"/>
      <c r="K39" s="64"/>
      <c r="L39" s="64"/>
      <c r="M39" s="5"/>
      <c r="N39" s="5"/>
      <c r="O39" s="26">
        <v>333</v>
      </c>
      <c r="P39" s="64"/>
      <c r="Q39" s="64"/>
      <c r="R39" s="64"/>
      <c r="S39" s="64"/>
      <c r="T39" s="5"/>
      <c r="U39" s="5"/>
      <c r="V39" s="26">
        <v>334</v>
      </c>
      <c r="W39" s="64"/>
      <c r="X39" s="64"/>
      <c r="Y39" s="64"/>
      <c r="Z39" s="64"/>
      <c r="AA39" s="5"/>
      <c r="AB39" s="5"/>
      <c r="AC39" s="26">
        <v>335</v>
      </c>
      <c r="AD39" s="64"/>
      <c r="AE39" s="64"/>
      <c r="AF39" s="64"/>
      <c r="AG39" s="64"/>
      <c r="AH39" s="5"/>
      <c r="AI39" s="5"/>
      <c r="AJ39" s="26">
        <v>336</v>
      </c>
      <c r="AK39" s="64"/>
      <c r="AL39" s="64"/>
      <c r="AM39" s="64"/>
      <c r="AN39" s="64"/>
      <c r="AO39" s="5"/>
      <c r="AP39" s="5"/>
      <c r="AQ39" s="26">
        <v>337</v>
      </c>
      <c r="AR39" s="64"/>
      <c r="AS39" s="64"/>
      <c r="AT39" s="64"/>
      <c r="AU39" s="64"/>
      <c r="AV39" s="5"/>
      <c r="AW39" s="5"/>
      <c r="AX39" s="26">
        <v>338</v>
      </c>
      <c r="AY39" s="64"/>
      <c r="AZ39" s="64"/>
      <c r="BA39" s="64"/>
      <c r="BB39" s="64"/>
      <c r="BC39" s="5"/>
      <c r="BD39" s="5"/>
      <c r="BE39" s="26">
        <v>339</v>
      </c>
      <c r="BF39" s="64"/>
      <c r="BG39" s="64"/>
      <c r="BH39" s="64"/>
      <c r="BI39" s="64"/>
      <c r="BJ39" s="5"/>
      <c r="BK39" s="5"/>
      <c r="BL39" s="26">
        <v>340</v>
      </c>
      <c r="BM39" s="64"/>
      <c r="BN39" s="64"/>
      <c r="BO39" s="64"/>
      <c r="BP39" s="64"/>
      <c r="BQ39" s="36"/>
      <c r="BR39" s="33"/>
    </row>
    <row r="40" spans="1:70" ht="15.75">
      <c r="A40" s="22">
        <v>341</v>
      </c>
      <c r="B40" s="62"/>
      <c r="C40" s="62"/>
      <c r="D40" s="62"/>
      <c r="E40" s="62"/>
      <c r="F40" s="1"/>
      <c r="G40" s="1"/>
      <c r="H40" s="22">
        <v>342</v>
      </c>
      <c r="I40" s="62"/>
      <c r="J40" s="62"/>
      <c r="K40" s="62"/>
      <c r="L40" s="62"/>
      <c r="M40" s="1"/>
      <c r="N40" s="1"/>
      <c r="O40" s="22">
        <v>343</v>
      </c>
      <c r="P40" s="62"/>
      <c r="Q40" s="62"/>
      <c r="R40" s="62"/>
      <c r="S40" s="62"/>
      <c r="T40" s="1"/>
      <c r="U40" s="1"/>
      <c r="V40" s="22">
        <v>344</v>
      </c>
      <c r="W40" s="62"/>
      <c r="X40" s="62"/>
      <c r="Y40" s="62"/>
      <c r="Z40" s="62"/>
      <c r="AA40" s="1"/>
      <c r="AB40" s="1"/>
      <c r="AC40" s="22">
        <v>345</v>
      </c>
      <c r="AD40" s="62"/>
      <c r="AE40" s="62"/>
      <c r="AF40" s="62"/>
      <c r="AG40" s="62"/>
      <c r="AH40" s="1"/>
      <c r="AI40" s="1"/>
      <c r="AJ40" s="22">
        <v>346</v>
      </c>
      <c r="AK40" s="62"/>
      <c r="AL40" s="62"/>
      <c r="AM40" s="62"/>
      <c r="AN40" s="62"/>
      <c r="AO40" s="1"/>
      <c r="AP40" s="1"/>
      <c r="AQ40" s="22">
        <v>347</v>
      </c>
      <c r="AR40" s="62"/>
      <c r="AS40" s="62"/>
      <c r="AT40" s="62"/>
      <c r="AU40" s="62"/>
      <c r="AV40" s="1"/>
      <c r="AW40" s="1"/>
      <c r="AX40" s="22">
        <v>348</v>
      </c>
      <c r="AY40" s="62"/>
      <c r="AZ40" s="62"/>
      <c r="BA40" s="62"/>
      <c r="BB40" s="62"/>
      <c r="BC40" s="1"/>
      <c r="BD40" s="1"/>
      <c r="BE40" s="22">
        <v>349</v>
      </c>
      <c r="BF40" s="62"/>
      <c r="BG40" s="62"/>
      <c r="BH40" s="62"/>
      <c r="BI40" s="62"/>
      <c r="BJ40" s="1"/>
      <c r="BK40" s="1"/>
      <c r="BL40" s="22">
        <v>350</v>
      </c>
      <c r="BM40" s="62"/>
      <c r="BN40" s="62"/>
      <c r="BO40" s="62"/>
      <c r="BP40" s="62"/>
      <c r="BQ40" s="35"/>
      <c r="BR40" s="32"/>
    </row>
    <row r="41" spans="1:70" ht="15.75">
      <c r="A41" s="26">
        <v>351</v>
      </c>
      <c r="B41" s="64"/>
      <c r="C41" s="64"/>
      <c r="D41" s="64"/>
      <c r="E41" s="64"/>
      <c r="F41" s="5"/>
      <c r="G41" s="5"/>
      <c r="H41" s="26">
        <v>352</v>
      </c>
      <c r="I41" s="64"/>
      <c r="J41" s="64"/>
      <c r="K41" s="64"/>
      <c r="L41" s="64"/>
      <c r="M41" s="5"/>
      <c r="N41" s="5"/>
      <c r="O41" s="26">
        <v>353</v>
      </c>
      <c r="P41" s="64"/>
      <c r="Q41" s="64"/>
      <c r="R41" s="64"/>
      <c r="S41" s="64"/>
      <c r="T41" s="5"/>
      <c r="U41" s="5"/>
      <c r="V41" s="26">
        <v>354</v>
      </c>
      <c r="W41" s="64"/>
      <c r="X41" s="64"/>
      <c r="Y41" s="64"/>
      <c r="Z41" s="64"/>
      <c r="AA41" s="5"/>
      <c r="AB41" s="5"/>
      <c r="AC41" s="26">
        <v>355</v>
      </c>
      <c r="AD41" s="64"/>
      <c r="AE41" s="64"/>
      <c r="AF41" s="64"/>
      <c r="AG41" s="64"/>
      <c r="AH41" s="5"/>
      <c r="AI41" s="5"/>
      <c r="AJ41" s="26">
        <v>356</v>
      </c>
      <c r="AK41" s="64"/>
      <c r="AL41" s="64"/>
      <c r="AM41" s="64"/>
      <c r="AN41" s="64"/>
      <c r="AO41" s="5"/>
      <c r="AP41" s="5"/>
      <c r="AQ41" s="26">
        <v>357</v>
      </c>
      <c r="AR41" s="64"/>
      <c r="AS41" s="64"/>
      <c r="AT41" s="64"/>
      <c r="AU41" s="64"/>
      <c r="AV41" s="5"/>
      <c r="AW41" s="5"/>
      <c r="AX41" s="26">
        <v>358</v>
      </c>
      <c r="AY41" s="64"/>
      <c r="AZ41" s="64"/>
      <c r="BA41" s="64"/>
      <c r="BB41" s="64"/>
      <c r="BC41" s="5"/>
      <c r="BD41" s="5"/>
      <c r="BE41" s="26">
        <v>359</v>
      </c>
      <c r="BF41" s="64"/>
      <c r="BG41" s="64"/>
      <c r="BH41" s="64"/>
      <c r="BI41" s="64"/>
      <c r="BJ41" s="5"/>
      <c r="BK41" s="5"/>
      <c r="BL41" s="26">
        <v>360</v>
      </c>
      <c r="BM41" s="64"/>
      <c r="BN41" s="64"/>
      <c r="BO41" s="64"/>
      <c r="BP41" s="64"/>
      <c r="BQ41" s="36"/>
      <c r="BR41" s="33"/>
    </row>
    <row r="42" spans="1:70" ht="15.75">
      <c r="A42" s="22">
        <v>361</v>
      </c>
      <c r="B42" s="62"/>
      <c r="C42" s="62"/>
      <c r="D42" s="62"/>
      <c r="E42" s="62"/>
      <c r="F42" s="1"/>
      <c r="G42" s="1"/>
      <c r="H42" s="22">
        <v>362</v>
      </c>
      <c r="I42" s="62"/>
      <c r="J42" s="62"/>
      <c r="K42" s="62"/>
      <c r="L42" s="62"/>
      <c r="M42" s="1"/>
      <c r="N42" s="1"/>
      <c r="O42" s="22">
        <v>363</v>
      </c>
      <c r="P42" s="62"/>
      <c r="Q42" s="62"/>
      <c r="R42" s="62"/>
      <c r="S42" s="62"/>
      <c r="T42" s="1"/>
      <c r="U42" s="1"/>
      <c r="V42" s="22">
        <v>364</v>
      </c>
      <c r="W42" s="62"/>
      <c r="X42" s="62"/>
      <c r="Y42" s="62"/>
      <c r="Z42" s="62"/>
      <c r="AA42" s="1"/>
      <c r="AB42" s="1"/>
      <c r="AC42" s="22">
        <v>365</v>
      </c>
      <c r="AD42" s="62"/>
      <c r="AE42" s="62"/>
      <c r="AF42" s="62"/>
      <c r="AG42" s="62"/>
      <c r="AH42" s="1"/>
      <c r="AI42" s="1"/>
      <c r="AJ42" s="22">
        <v>366</v>
      </c>
      <c r="AK42" s="62"/>
      <c r="AL42" s="62"/>
      <c r="AM42" s="62"/>
      <c r="AN42" s="62"/>
      <c r="AO42" s="1"/>
      <c r="AP42" s="1"/>
      <c r="AQ42" s="22">
        <v>367</v>
      </c>
      <c r="AR42" s="62"/>
      <c r="AS42" s="62"/>
      <c r="AT42" s="62"/>
      <c r="AU42" s="62"/>
      <c r="AV42" s="1"/>
      <c r="AW42" s="1"/>
      <c r="AX42" s="22">
        <v>368</v>
      </c>
      <c r="AY42" s="62"/>
      <c r="AZ42" s="62"/>
      <c r="BA42" s="62"/>
      <c r="BB42" s="62"/>
      <c r="BC42" s="1"/>
      <c r="BD42" s="1"/>
      <c r="BE42" s="22">
        <v>369</v>
      </c>
      <c r="BF42" s="62"/>
      <c r="BG42" s="62"/>
      <c r="BH42" s="62"/>
      <c r="BI42" s="62"/>
      <c r="BJ42" s="1"/>
      <c r="BK42" s="1"/>
      <c r="BL42" s="22">
        <v>370</v>
      </c>
      <c r="BM42" s="62"/>
      <c r="BN42" s="62"/>
      <c r="BO42" s="62"/>
      <c r="BP42" s="62"/>
      <c r="BQ42" s="35"/>
      <c r="BR42" s="32"/>
    </row>
    <row r="43" spans="1:70" ht="15.75">
      <c r="A43" s="26">
        <v>371</v>
      </c>
      <c r="B43" s="64"/>
      <c r="C43" s="64"/>
      <c r="D43" s="64"/>
      <c r="E43" s="64"/>
      <c r="F43" s="5"/>
      <c r="G43" s="5"/>
      <c r="H43" s="26">
        <v>372</v>
      </c>
      <c r="I43" s="64"/>
      <c r="J43" s="64"/>
      <c r="K43" s="64"/>
      <c r="L43" s="64"/>
      <c r="M43" s="5"/>
      <c r="N43" s="5"/>
      <c r="O43" s="26">
        <v>373</v>
      </c>
      <c r="P43" s="64"/>
      <c r="Q43" s="64"/>
      <c r="R43" s="64"/>
      <c r="S43" s="64"/>
      <c r="T43" s="5"/>
      <c r="U43" s="5"/>
      <c r="V43" s="26">
        <v>374</v>
      </c>
      <c r="W43" s="64"/>
      <c r="X43" s="64"/>
      <c r="Y43" s="64"/>
      <c r="Z43" s="64"/>
      <c r="AA43" s="5"/>
      <c r="AB43" s="5"/>
      <c r="AC43" s="26">
        <v>375</v>
      </c>
      <c r="AD43" s="64"/>
      <c r="AE43" s="64"/>
      <c r="AF43" s="64"/>
      <c r="AG43" s="64"/>
      <c r="AH43" s="5"/>
      <c r="AI43" s="5"/>
      <c r="AJ43" s="26">
        <v>376</v>
      </c>
      <c r="AK43" s="64"/>
      <c r="AL43" s="64"/>
      <c r="AM43" s="64"/>
      <c r="AN43" s="64"/>
      <c r="AO43" s="5"/>
      <c r="AP43" s="5"/>
      <c r="AQ43" s="26">
        <v>377</v>
      </c>
      <c r="AR43" s="64"/>
      <c r="AS43" s="64"/>
      <c r="AT43" s="64"/>
      <c r="AU43" s="64"/>
      <c r="AV43" s="5"/>
      <c r="AW43" s="5"/>
      <c r="AX43" s="26">
        <v>378</v>
      </c>
      <c r="AY43" s="64"/>
      <c r="AZ43" s="64"/>
      <c r="BA43" s="64"/>
      <c r="BB43" s="64"/>
      <c r="BC43" s="5"/>
      <c r="BD43" s="5"/>
      <c r="BE43" s="26">
        <v>379</v>
      </c>
      <c r="BF43" s="64"/>
      <c r="BG43" s="64"/>
      <c r="BH43" s="64"/>
      <c r="BI43" s="64"/>
      <c r="BJ43" s="5"/>
      <c r="BK43" s="5"/>
      <c r="BL43" s="26">
        <v>380</v>
      </c>
      <c r="BM43" s="64"/>
      <c r="BN43" s="64"/>
      <c r="BO43" s="64"/>
      <c r="BP43" s="64"/>
      <c r="BQ43" s="36"/>
      <c r="BR43" s="33"/>
    </row>
    <row r="44" spans="1:70" ht="15.75">
      <c r="A44" s="22">
        <v>381</v>
      </c>
      <c r="B44" s="62"/>
      <c r="C44" s="62"/>
      <c r="D44" s="62"/>
      <c r="E44" s="62"/>
      <c r="F44" s="1"/>
      <c r="G44" s="1"/>
      <c r="H44" s="22">
        <v>382</v>
      </c>
      <c r="I44" s="62"/>
      <c r="J44" s="62"/>
      <c r="K44" s="62"/>
      <c r="L44" s="62"/>
      <c r="M44" s="1"/>
      <c r="N44" s="1"/>
      <c r="O44" s="22">
        <v>383</v>
      </c>
      <c r="P44" s="62"/>
      <c r="Q44" s="62"/>
      <c r="R44" s="62"/>
      <c r="S44" s="62"/>
      <c r="T44" s="1"/>
      <c r="U44" s="1"/>
      <c r="V44" s="22">
        <v>384</v>
      </c>
      <c r="W44" s="62"/>
      <c r="X44" s="62"/>
      <c r="Y44" s="62"/>
      <c r="Z44" s="62"/>
      <c r="AA44" s="1"/>
      <c r="AB44" s="1"/>
      <c r="AC44" s="22">
        <v>385</v>
      </c>
      <c r="AD44" s="62"/>
      <c r="AE44" s="62"/>
      <c r="AF44" s="62"/>
      <c r="AG44" s="62"/>
      <c r="AH44" s="1"/>
      <c r="AI44" s="1"/>
      <c r="AJ44" s="22">
        <v>386</v>
      </c>
      <c r="AK44" s="62"/>
      <c r="AL44" s="62"/>
      <c r="AM44" s="62"/>
      <c r="AN44" s="62"/>
      <c r="AO44" s="1"/>
      <c r="AP44" s="1"/>
      <c r="AQ44" s="22">
        <v>387</v>
      </c>
      <c r="AR44" s="62"/>
      <c r="AS44" s="62"/>
      <c r="AT44" s="62"/>
      <c r="AU44" s="62"/>
      <c r="AV44" s="1"/>
      <c r="AW44" s="1"/>
      <c r="AX44" s="22">
        <v>388</v>
      </c>
      <c r="AY44" s="62"/>
      <c r="AZ44" s="62"/>
      <c r="BA44" s="62"/>
      <c r="BB44" s="62"/>
      <c r="BC44" s="1"/>
      <c r="BD44" s="1"/>
      <c r="BE44" s="22">
        <v>389</v>
      </c>
      <c r="BF44" s="62"/>
      <c r="BG44" s="62"/>
      <c r="BH44" s="62"/>
      <c r="BI44" s="62"/>
      <c r="BJ44" s="1"/>
      <c r="BK44" s="1"/>
      <c r="BL44" s="22">
        <v>390</v>
      </c>
      <c r="BM44" s="62"/>
      <c r="BN44" s="62"/>
      <c r="BO44" s="62"/>
      <c r="BP44" s="62"/>
      <c r="BQ44" s="35"/>
      <c r="BR44" s="32"/>
    </row>
    <row r="45" spans="1:70" ht="15.75">
      <c r="A45" s="26">
        <v>391</v>
      </c>
      <c r="B45" s="64"/>
      <c r="C45" s="64"/>
      <c r="D45" s="64"/>
      <c r="E45" s="64"/>
      <c r="F45" s="5"/>
      <c r="G45" s="5"/>
      <c r="H45" s="26">
        <v>392</v>
      </c>
      <c r="I45" s="64"/>
      <c r="J45" s="64"/>
      <c r="K45" s="64"/>
      <c r="L45" s="64"/>
      <c r="M45" s="5"/>
      <c r="N45" s="5"/>
      <c r="O45" s="26">
        <v>393</v>
      </c>
      <c r="P45" s="64"/>
      <c r="Q45" s="64"/>
      <c r="R45" s="64"/>
      <c r="S45" s="64"/>
      <c r="T45" s="5"/>
      <c r="U45" s="5"/>
      <c r="V45" s="26">
        <v>394</v>
      </c>
      <c r="W45" s="64"/>
      <c r="X45" s="64"/>
      <c r="Y45" s="64"/>
      <c r="Z45" s="64"/>
      <c r="AA45" s="5"/>
      <c r="AB45" s="5"/>
      <c r="AC45" s="26">
        <v>395</v>
      </c>
      <c r="AD45" s="64"/>
      <c r="AE45" s="64"/>
      <c r="AF45" s="64"/>
      <c r="AG45" s="64"/>
      <c r="AH45" s="5"/>
      <c r="AI45" s="5"/>
      <c r="AJ45" s="26">
        <v>396</v>
      </c>
      <c r="AK45" s="64"/>
      <c r="AL45" s="64"/>
      <c r="AM45" s="64"/>
      <c r="AN45" s="64"/>
      <c r="AO45" s="5"/>
      <c r="AP45" s="5"/>
      <c r="AQ45" s="26">
        <v>397</v>
      </c>
      <c r="AR45" s="64"/>
      <c r="AS45" s="64"/>
      <c r="AT45" s="64"/>
      <c r="AU45" s="64"/>
      <c r="AV45" s="5"/>
      <c r="AW45" s="5"/>
      <c r="AX45" s="26">
        <v>398</v>
      </c>
      <c r="AY45" s="64"/>
      <c r="AZ45" s="64"/>
      <c r="BA45" s="64"/>
      <c r="BB45" s="64"/>
      <c r="BC45" s="5"/>
      <c r="BD45" s="5"/>
      <c r="BE45" s="26">
        <v>399</v>
      </c>
      <c r="BF45" s="64"/>
      <c r="BG45" s="64"/>
      <c r="BH45" s="64"/>
      <c r="BI45" s="64"/>
      <c r="BJ45" s="5"/>
      <c r="BK45" s="5"/>
      <c r="BL45" s="26">
        <v>400</v>
      </c>
      <c r="BM45" s="64"/>
      <c r="BN45" s="64"/>
      <c r="BO45" s="64"/>
      <c r="BP45" s="64"/>
      <c r="BQ45" s="36"/>
      <c r="BR45" s="33"/>
    </row>
    <row r="46" spans="1:70" s="24" customFormat="1" ht="15.75">
      <c r="A46" s="28"/>
      <c r="H46" s="27"/>
      <c r="O46" s="27"/>
      <c r="V46" s="27"/>
      <c r="AC46" s="27"/>
      <c r="AJ46" s="27"/>
      <c r="AQ46" s="27"/>
      <c r="AX46" s="27"/>
      <c r="BE46" s="27"/>
      <c r="BL46" s="27"/>
      <c r="BQ46" s="37"/>
    </row>
    <row r="47" spans="1:70" ht="15.75" hidden="1">
      <c r="A47" s="29">
        <v>42</v>
      </c>
    </row>
    <row r="48" spans="1:70" ht="15.75" hidden="1">
      <c r="A48" s="29">
        <v>43</v>
      </c>
    </row>
    <row r="49" spans="1:1" ht="15.75" hidden="1">
      <c r="A49" s="29">
        <v>44</v>
      </c>
    </row>
    <row r="50" spans="1:1" ht="15.75" hidden="1">
      <c r="A50" s="29">
        <v>45</v>
      </c>
    </row>
    <row r="51" spans="1:1" ht="15.75" hidden="1">
      <c r="A51" s="29">
        <v>46</v>
      </c>
    </row>
    <row r="52" spans="1:1" ht="15.75" hidden="1">
      <c r="A52" s="29">
        <v>47</v>
      </c>
    </row>
    <row r="53" spans="1:1" ht="15.75" hidden="1">
      <c r="A53" s="29">
        <v>48</v>
      </c>
    </row>
    <row r="54" spans="1:1" ht="15.75" hidden="1">
      <c r="A54" s="29">
        <v>49</v>
      </c>
    </row>
    <row r="55" spans="1:1" ht="15.75" hidden="1">
      <c r="A55" s="29">
        <v>50</v>
      </c>
    </row>
    <row r="56" spans="1:1" ht="15.75" hidden="1">
      <c r="A56" s="29">
        <v>51</v>
      </c>
    </row>
    <row r="57" spans="1:1" ht="15.75" hidden="1">
      <c r="A57" s="29">
        <v>52</v>
      </c>
    </row>
    <row r="58" spans="1:1" ht="15.75" hidden="1">
      <c r="A58" s="29">
        <v>53</v>
      </c>
    </row>
    <row r="59" spans="1:1" ht="15.75" hidden="1">
      <c r="A59" s="29">
        <v>54</v>
      </c>
    </row>
    <row r="60" spans="1:1" ht="15.75" hidden="1">
      <c r="A60" s="29">
        <v>55</v>
      </c>
    </row>
    <row r="61" spans="1:1" ht="15.75" hidden="1">
      <c r="A61" s="29">
        <v>56</v>
      </c>
    </row>
    <row r="62" spans="1:1" ht="15.75" hidden="1">
      <c r="A62" s="29">
        <v>57</v>
      </c>
    </row>
    <row r="63" spans="1:1" ht="15.75" hidden="1">
      <c r="A63" s="29">
        <v>58</v>
      </c>
    </row>
    <row r="64" spans="1:1" ht="15.75" hidden="1">
      <c r="A64" s="29">
        <v>59</v>
      </c>
    </row>
    <row r="65" spans="1:1" ht="15.75" hidden="1">
      <c r="A65" s="29">
        <v>60</v>
      </c>
    </row>
    <row r="66" spans="1:1" ht="15.75" hidden="1">
      <c r="A66" s="29">
        <v>61</v>
      </c>
    </row>
    <row r="67" spans="1:1" ht="15.75" hidden="1">
      <c r="A67" s="29">
        <v>62</v>
      </c>
    </row>
    <row r="68" spans="1:1" ht="15.75" hidden="1">
      <c r="A68" s="29">
        <v>63</v>
      </c>
    </row>
    <row r="69" spans="1:1" ht="15.75" hidden="1">
      <c r="A69" s="29">
        <v>64</v>
      </c>
    </row>
    <row r="70" spans="1:1" ht="15.75" hidden="1">
      <c r="A70" s="29">
        <v>65</v>
      </c>
    </row>
    <row r="71" spans="1:1" ht="15.75" hidden="1">
      <c r="A71" s="29">
        <v>66</v>
      </c>
    </row>
    <row r="72" spans="1:1" ht="15.75" hidden="1">
      <c r="A72" s="29">
        <v>67</v>
      </c>
    </row>
    <row r="73" spans="1:1" ht="15.75" hidden="1">
      <c r="A73" s="29">
        <v>68</v>
      </c>
    </row>
    <row r="74" spans="1:1" ht="15.75" hidden="1">
      <c r="A74" s="29">
        <v>69</v>
      </c>
    </row>
    <row r="75" spans="1:1" ht="15.75" hidden="1">
      <c r="A75" s="29">
        <v>70</v>
      </c>
    </row>
    <row r="76" spans="1:1" ht="15.75" hidden="1">
      <c r="A76" s="29">
        <v>71</v>
      </c>
    </row>
    <row r="77" spans="1:1" ht="15.75" hidden="1">
      <c r="A77" s="29">
        <v>72</v>
      </c>
    </row>
    <row r="78" spans="1:1" ht="15.75" hidden="1">
      <c r="A78" s="29">
        <v>73</v>
      </c>
    </row>
    <row r="79" spans="1:1" ht="15.75" hidden="1">
      <c r="A79" s="29">
        <v>74</v>
      </c>
    </row>
    <row r="80" spans="1:1" ht="15.75" hidden="1">
      <c r="A80" s="29">
        <v>75</v>
      </c>
    </row>
    <row r="81" spans="1:1" ht="15.75" hidden="1">
      <c r="A81" s="29">
        <v>76</v>
      </c>
    </row>
    <row r="82" spans="1:1" ht="15.75" hidden="1">
      <c r="A82" s="29">
        <v>77</v>
      </c>
    </row>
    <row r="83" spans="1:1" ht="15.75" hidden="1">
      <c r="A83" s="29">
        <v>78</v>
      </c>
    </row>
    <row r="84" spans="1:1" ht="15.75" hidden="1">
      <c r="A84" s="29">
        <v>79</v>
      </c>
    </row>
    <row r="85" spans="1:1" ht="15.75" hidden="1">
      <c r="A85" s="29">
        <v>80</v>
      </c>
    </row>
    <row r="86" spans="1:1" ht="15.75" hidden="1">
      <c r="A86" s="29">
        <v>81</v>
      </c>
    </row>
    <row r="87" spans="1:1" ht="15.75" hidden="1">
      <c r="A87" s="29">
        <v>82</v>
      </c>
    </row>
    <row r="88" spans="1:1" ht="15.75" hidden="1">
      <c r="A88" s="29">
        <v>83</v>
      </c>
    </row>
    <row r="89" spans="1:1" ht="15.75" hidden="1">
      <c r="A89" s="29">
        <v>84</v>
      </c>
    </row>
    <row r="90" spans="1:1" ht="15.75" hidden="1">
      <c r="A90" s="29">
        <v>85</v>
      </c>
    </row>
    <row r="91" spans="1:1" ht="15.75" hidden="1">
      <c r="A91" s="29">
        <v>86</v>
      </c>
    </row>
    <row r="92" spans="1:1" ht="15.75" hidden="1">
      <c r="A92" s="29">
        <v>87</v>
      </c>
    </row>
    <row r="93" spans="1:1" ht="15.75" hidden="1">
      <c r="A93" s="29">
        <v>88</v>
      </c>
    </row>
    <row r="94" spans="1:1" ht="15.75" hidden="1">
      <c r="A94" s="29">
        <v>89</v>
      </c>
    </row>
    <row r="95" spans="1:1" ht="15.75" hidden="1">
      <c r="A95" s="29">
        <v>90</v>
      </c>
    </row>
    <row r="96" spans="1:1" ht="15.75" hidden="1">
      <c r="A96" s="29">
        <v>91</v>
      </c>
    </row>
    <row r="97" spans="1:1" ht="15.75" hidden="1">
      <c r="A97" s="29">
        <v>92</v>
      </c>
    </row>
    <row r="98" spans="1:1" ht="15.75" hidden="1">
      <c r="A98" s="29">
        <v>93</v>
      </c>
    </row>
    <row r="99" spans="1:1" ht="15.75" hidden="1">
      <c r="A99" s="29">
        <v>94</v>
      </c>
    </row>
    <row r="100" spans="1:1" ht="15.75" hidden="1">
      <c r="A100" s="29">
        <v>95</v>
      </c>
    </row>
    <row r="101" spans="1:1" ht="15.75" hidden="1">
      <c r="A101" s="29">
        <v>96</v>
      </c>
    </row>
    <row r="102" spans="1:1" ht="15.75" hidden="1">
      <c r="A102" s="29">
        <v>97</v>
      </c>
    </row>
    <row r="103" spans="1:1" ht="15.75" hidden="1">
      <c r="A103" s="29">
        <v>98</v>
      </c>
    </row>
    <row r="104" spans="1:1" ht="15.75" hidden="1">
      <c r="A104" s="29">
        <v>99</v>
      </c>
    </row>
    <row r="105" spans="1:1" ht="15.75" hidden="1">
      <c r="A105" s="29">
        <v>100</v>
      </c>
    </row>
    <row r="106" spans="1:1" ht="15.75" hidden="1">
      <c r="A106" s="29">
        <v>101</v>
      </c>
    </row>
    <row r="107" spans="1:1" ht="15.75" hidden="1">
      <c r="A107" s="29">
        <v>102</v>
      </c>
    </row>
    <row r="108" spans="1:1" ht="15.75" hidden="1">
      <c r="A108" s="29">
        <v>103</v>
      </c>
    </row>
    <row r="109" spans="1:1" ht="15.75" hidden="1">
      <c r="A109" s="29">
        <v>104</v>
      </c>
    </row>
    <row r="110" spans="1:1" ht="15.75" hidden="1">
      <c r="A110" s="29">
        <v>105</v>
      </c>
    </row>
    <row r="111" spans="1:1" ht="15.75" hidden="1">
      <c r="A111" s="29">
        <v>106</v>
      </c>
    </row>
    <row r="112" spans="1:1" ht="15.75" hidden="1">
      <c r="A112" s="29">
        <v>107</v>
      </c>
    </row>
    <row r="113" spans="1:1" ht="15.75" hidden="1">
      <c r="A113" s="29">
        <v>108</v>
      </c>
    </row>
    <row r="114" spans="1:1" ht="15.75" hidden="1">
      <c r="A114" s="29">
        <v>109</v>
      </c>
    </row>
    <row r="115" spans="1:1" ht="15.75" hidden="1">
      <c r="A115" s="29">
        <v>110</v>
      </c>
    </row>
    <row r="116" spans="1:1" ht="15.75" hidden="1">
      <c r="A116" s="29">
        <v>111</v>
      </c>
    </row>
    <row r="117" spans="1:1" ht="15.75" hidden="1">
      <c r="A117" s="29">
        <v>112</v>
      </c>
    </row>
    <row r="118" spans="1:1" ht="15.75" hidden="1">
      <c r="A118" s="29">
        <v>113</v>
      </c>
    </row>
    <row r="119" spans="1:1" ht="15.75" hidden="1">
      <c r="A119" s="29">
        <v>114</v>
      </c>
    </row>
    <row r="120" spans="1:1" ht="15.75" hidden="1">
      <c r="A120" s="29">
        <v>115</v>
      </c>
    </row>
    <row r="121" spans="1:1" ht="15.75" hidden="1">
      <c r="A121" s="29">
        <v>116</v>
      </c>
    </row>
    <row r="122" spans="1:1" ht="15.75" hidden="1">
      <c r="A122" s="29">
        <v>117</v>
      </c>
    </row>
    <row r="123" spans="1:1" ht="15.75" hidden="1">
      <c r="A123" s="29">
        <v>118</v>
      </c>
    </row>
    <row r="124" spans="1:1" ht="15.75" hidden="1">
      <c r="A124" s="29">
        <v>119</v>
      </c>
    </row>
    <row r="125" spans="1:1" ht="15.75" hidden="1">
      <c r="A125" s="29">
        <v>120</v>
      </c>
    </row>
    <row r="126" spans="1:1" ht="15.75" hidden="1">
      <c r="A126" s="29">
        <v>121</v>
      </c>
    </row>
    <row r="127" spans="1:1" ht="15.75" hidden="1">
      <c r="A127" s="29">
        <v>122</v>
      </c>
    </row>
    <row r="128" spans="1:1" ht="15.75" hidden="1">
      <c r="A128" s="29">
        <v>123</v>
      </c>
    </row>
    <row r="129" spans="1:1" ht="15.75" hidden="1">
      <c r="A129" s="29">
        <v>124</v>
      </c>
    </row>
    <row r="130" spans="1:1" ht="15.75" hidden="1">
      <c r="A130" s="29">
        <v>125</v>
      </c>
    </row>
    <row r="131" spans="1:1" ht="15.75" hidden="1">
      <c r="A131" s="29">
        <v>126</v>
      </c>
    </row>
    <row r="132" spans="1:1" ht="15.75" hidden="1">
      <c r="A132" s="29">
        <v>127</v>
      </c>
    </row>
    <row r="133" spans="1:1" ht="15.75" hidden="1">
      <c r="A133" s="29">
        <v>128</v>
      </c>
    </row>
    <row r="134" spans="1:1" ht="15.75" hidden="1">
      <c r="A134" s="29">
        <v>129</v>
      </c>
    </row>
    <row r="135" spans="1:1" ht="15.75" hidden="1">
      <c r="A135" s="29">
        <v>130</v>
      </c>
    </row>
    <row r="136" spans="1:1" ht="15.75" hidden="1">
      <c r="A136" s="29">
        <v>131</v>
      </c>
    </row>
    <row r="137" spans="1:1" ht="15.75" hidden="1">
      <c r="A137" s="29">
        <v>132</v>
      </c>
    </row>
    <row r="138" spans="1:1" ht="15.75" hidden="1">
      <c r="A138" s="29">
        <v>133</v>
      </c>
    </row>
    <row r="139" spans="1:1" ht="15.75" hidden="1">
      <c r="A139" s="29">
        <v>134</v>
      </c>
    </row>
    <row r="140" spans="1:1" ht="15.75" hidden="1">
      <c r="A140" s="29">
        <v>135</v>
      </c>
    </row>
    <row r="141" spans="1:1" ht="15.75" hidden="1">
      <c r="A141" s="29">
        <v>136</v>
      </c>
    </row>
    <row r="142" spans="1:1" ht="15.75" hidden="1">
      <c r="A142" s="29">
        <v>137</v>
      </c>
    </row>
    <row r="143" spans="1:1" ht="15.75" hidden="1">
      <c r="A143" s="29">
        <v>138</v>
      </c>
    </row>
    <row r="144" spans="1:1" ht="15.75" hidden="1">
      <c r="A144" s="29">
        <v>139</v>
      </c>
    </row>
    <row r="145" spans="1:1" ht="15.75" hidden="1">
      <c r="A145" s="29">
        <v>140</v>
      </c>
    </row>
    <row r="146" spans="1:1" ht="15.75" hidden="1">
      <c r="A146" s="29">
        <v>141</v>
      </c>
    </row>
    <row r="147" spans="1:1" ht="15.75" hidden="1">
      <c r="A147" s="29">
        <v>142</v>
      </c>
    </row>
    <row r="148" spans="1:1" ht="15.75" hidden="1">
      <c r="A148" s="29">
        <v>143</v>
      </c>
    </row>
    <row r="149" spans="1:1" ht="15.75" hidden="1">
      <c r="A149" s="29">
        <v>144</v>
      </c>
    </row>
    <row r="150" spans="1:1" ht="15.75" hidden="1">
      <c r="A150" s="29">
        <v>145</v>
      </c>
    </row>
    <row r="151" spans="1:1" ht="15.75" hidden="1">
      <c r="A151" s="29">
        <v>146</v>
      </c>
    </row>
    <row r="152" spans="1:1" ht="15.75" hidden="1">
      <c r="A152" s="29">
        <v>147</v>
      </c>
    </row>
    <row r="153" spans="1:1" ht="15.75" hidden="1">
      <c r="A153" s="29">
        <v>148</v>
      </c>
    </row>
    <row r="154" spans="1:1" ht="15.75" hidden="1">
      <c r="A154" s="29">
        <v>149</v>
      </c>
    </row>
    <row r="155" spans="1:1" ht="15.75" hidden="1">
      <c r="A155" s="29">
        <v>150</v>
      </c>
    </row>
    <row r="156" spans="1:1" ht="15.75" hidden="1">
      <c r="A156" s="29">
        <v>151</v>
      </c>
    </row>
    <row r="157" spans="1:1" ht="15.75" hidden="1">
      <c r="A157" s="29">
        <v>152</v>
      </c>
    </row>
    <row r="158" spans="1:1" ht="15.75" hidden="1">
      <c r="A158" s="29">
        <v>153</v>
      </c>
    </row>
    <row r="159" spans="1:1" ht="15.75" hidden="1">
      <c r="A159" s="29">
        <v>154</v>
      </c>
    </row>
    <row r="160" spans="1:1" ht="15.75" hidden="1">
      <c r="A160" s="29">
        <v>155</v>
      </c>
    </row>
    <row r="161" spans="1:1" ht="15.75" hidden="1">
      <c r="A161" s="29">
        <v>156</v>
      </c>
    </row>
    <row r="162" spans="1:1" ht="15.75" hidden="1">
      <c r="A162" s="29">
        <v>157</v>
      </c>
    </row>
    <row r="163" spans="1:1" ht="15.75" hidden="1">
      <c r="A163" s="29">
        <v>158</v>
      </c>
    </row>
    <row r="164" spans="1:1" ht="15.75" hidden="1">
      <c r="A164" s="29">
        <v>159</v>
      </c>
    </row>
    <row r="165" spans="1:1" ht="15.75" hidden="1">
      <c r="A165" s="29">
        <v>160</v>
      </c>
    </row>
    <row r="166" spans="1:1" ht="15.75" hidden="1">
      <c r="A166" s="29">
        <v>161</v>
      </c>
    </row>
    <row r="167" spans="1:1" ht="15.75" hidden="1">
      <c r="A167" s="29">
        <v>162</v>
      </c>
    </row>
    <row r="168" spans="1:1" ht="15.75" hidden="1">
      <c r="A168" s="29">
        <v>163</v>
      </c>
    </row>
    <row r="169" spans="1:1" ht="15.75" hidden="1">
      <c r="A169" s="29">
        <v>164</v>
      </c>
    </row>
    <row r="170" spans="1:1" ht="15.75" hidden="1">
      <c r="A170" s="29">
        <v>165</v>
      </c>
    </row>
    <row r="171" spans="1:1" ht="15.75" hidden="1">
      <c r="A171" s="29">
        <v>166</v>
      </c>
    </row>
    <row r="172" spans="1:1" ht="15.75" hidden="1">
      <c r="A172" s="29">
        <v>167</v>
      </c>
    </row>
    <row r="173" spans="1:1" ht="15.75" hidden="1">
      <c r="A173" s="29">
        <v>168</v>
      </c>
    </row>
    <row r="174" spans="1:1" ht="15.75" hidden="1">
      <c r="A174" s="29">
        <v>169</v>
      </c>
    </row>
    <row r="175" spans="1:1" ht="15.75" hidden="1">
      <c r="A175" s="29">
        <v>170</v>
      </c>
    </row>
    <row r="176" spans="1:1" ht="15.75" hidden="1">
      <c r="A176" s="29">
        <v>171</v>
      </c>
    </row>
    <row r="177" spans="1:1" ht="15.75" hidden="1">
      <c r="A177" s="29">
        <v>172</v>
      </c>
    </row>
    <row r="178" spans="1:1" ht="15.75" hidden="1">
      <c r="A178" s="29">
        <v>173</v>
      </c>
    </row>
    <row r="179" spans="1:1" ht="15.75" hidden="1">
      <c r="A179" s="29">
        <v>174</v>
      </c>
    </row>
    <row r="180" spans="1:1" ht="15.75" hidden="1">
      <c r="A180" s="29">
        <v>175</v>
      </c>
    </row>
    <row r="181" spans="1:1" ht="15.75" hidden="1">
      <c r="A181" s="29">
        <v>176</v>
      </c>
    </row>
    <row r="182" spans="1:1" ht="15.75" hidden="1">
      <c r="A182" s="29">
        <v>177</v>
      </c>
    </row>
    <row r="183" spans="1:1" ht="15.75" hidden="1">
      <c r="A183" s="29">
        <v>178</v>
      </c>
    </row>
    <row r="184" spans="1:1" ht="15.75" hidden="1">
      <c r="A184" s="29">
        <v>179</v>
      </c>
    </row>
    <row r="185" spans="1:1" ht="15.75" hidden="1">
      <c r="A185" s="29">
        <v>180</v>
      </c>
    </row>
    <row r="186" spans="1:1" ht="15.75" hidden="1">
      <c r="A186" s="29">
        <v>181</v>
      </c>
    </row>
    <row r="187" spans="1:1" ht="15.75" hidden="1">
      <c r="A187" s="29">
        <v>182</v>
      </c>
    </row>
    <row r="188" spans="1:1" ht="15.75" hidden="1">
      <c r="A188" s="29">
        <v>183</v>
      </c>
    </row>
    <row r="189" spans="1:1" ht="15.75" hidden="1">
      <c r="A189" s="29">
        <v>184</v>
      </c>
    </row>
    <row r="190" spans="1:1" ht="15.75" hidden="1">
      <c r="A190" s="29">
        <v>185</v>
      </c>
    </row>
    <row r="191" spans="1:1" ht="15.75" hidden="1">
      <c r="A191" s="29">
        <v>186</v>
      </c>
    </row>
    <row r="192" spans="1:1" ht="15.75" hidden="1">
      <c r="A192" s="29">
        <v>187</v>
      </c>
    </row>
    <row r="193" spans="1:1" ht="15.75" hidden="1">
      <c r="A193" s="29">
        <v>188</v>
      </c>
    </row>
    <row r="194" spans="1:1" ht="15.75" hidden="1">
      <c r="A194" s="29">
        <v>189</v>
      </c>
    </row>
    <row r="195" spans="1:1" ht="15.75" hidden="1">
      <c r="A195" s="29">
        <v>190</v>
      </c>
    </row>
    <row r="196" spans="1:1" ht="15.75" hidden="1">
      <c r="A196" s="29">
        <v>191</v>
      </c>
    </row>
    <row r="197" spans="1:1" ht="15.75" hidden="1">
      <c r="A197" s="29">
        <v>192</v>
      </c>
    </row>
    <row r="198" spans="1:1" ht="15.75" hidden="1">
      <c r="A198" s="29">
        <v>193</v>
      </c>
    </row>
    <row r="199" spans="1:1" ht="15.75" hidden="1">
      <c r="A199" s="29">
        <v>194</v>
      </c>
    </row>
    <row r="200" spans="1:1" ht="15.75" hidden="1">
      <c r="A200" s="29">
        <v>195</v>
      </c>
    </row>
    <row r="201" spans="1:1" ht="15.75" hidden="1">
      <c r="A201" s="29">
        <v>196</v>
      </c>
    </row>
    <row r="202" spans="1:1" ht="15.75" hidden="1">
      <c r="A202" s="29">
        <v>197</v>
      </c>
    </row>
    <row r="203" spans="1:1" ht="15.75" hidden="1">
      <c r="A203" s="29">
        <v>198</v>
      </c>
    </row>
    <row r="204" spans="1:1" ht="15.75" hidden="1">
      <c r="A204" s="29">
        <v>199</v>
      </c>
    </row>
    <row r="205" spans="1:1" ht="15.75" hidden="1">
      <c r="A205" s="29">
        <v>200</v>
      </c>
    </row>
    <row r="206" spans="1:1" ht="15.75" hidden="1">
      <c r="A206" s="29">
        <v>201</v>
      </c>
    </row>
    <row r="207" spans="1:1" ht="15.75" hidden="1">
      <c r="A207" s="29">
        <v>202</v>
      </c>
    </row>
    <row r="208" spans="1:1" ht="15.75" hidden="1">
      <c r="A208" s="29">
        <v>203</v>
      </c>
    </row>
    <row r="209" spans="1:1" ht="15.75" hidden="1">
      <c r="A209" s="29">
        <v>204</v>
      </c>
    </row>
    <row r="210" spans="1:1" ht="15.75" hidden="1">
      <c r="A210" s="29">
        <v>205</v>
      </c>
    </row>
    <row r="211" spans="1:1" ht="15.75" hidden="1">
      <c r="A211" s="29">
        <v>206</v>
      </c>
    </row>
    <row r="212" spans="1:1" ht="15.75" hidden="1">
      <c r="A212" s="29">
        <v>207</v>
      </c>
    </row>
    <row r="213" spans="1:1" ht="15.75" hidden="1">
      <c r="A213" s="29">
        <v>208</v>
      </c>
    </row>
    <row r="214" spans="1:1" ht="15.75" hidden="1">
      <c r="A214" s="29">
        <v>209</v>
      </c>
    </row>
    <row r="215" spans="1:1" ht="15.75" hidden="1">
      <c r="A215" s="29">
        <v>210</v>
      </c>
    </row>
    <row r="216" spans="1:1" ht="15.75" hidden="1">
      <c r="A216" s="29">
        <v>211</v>
      </c>
    </row>
    <row r="217" spans="1:1" ht="15.75" hidden="1">
      <c r="A217" s="29">
        <v>212</v>
      </c>
    </row>
    <row r="218" spans="1:1" ht="15.75" hidden="1">
      <c r="A218" s="29">
        <v>213</v>
      </c>
    </row>
    <row r="219" spans="1:1" ht="15.75" hidden="1">
      <c r="A219" s="29">
        <v>214</v>
      </c>
    </row>
    <row r="220" spans="1:1" ht="15.75" hidden="1">
      <c r="A220" s="29">
        <v>215</v>
      </c>
    </row>
    <row r="221" spans="1:1" ht="15.75" hidden="1">
      <c r="A221" s="29">
        <v>216</v>
      </c>
    </row>
    <row r="222" spans="1:1" ht="15.75" hidden="1">
      <c r="A222" s="29">
        <v>217</v>
      </c>
    </row>
    <row r="223" spans="1:1" ht="15.75" hidden="1">
      <c r="A223" s="29">
        <v>218</v>
      </c>
    </row>
    <row r="224" spans="1:1" ht="15.75" hidden="1">
      <c r="A224" s="29">
        <v>219</v>
      </c>
    </row>
    <row r="225" spans="1:1" ht="15.75" hidden="1">
      <c r="A225" s="29">
        <v>220</v>
      </c>
    </row>
    <row r="226" spans="1:1" ht="15.75" hidden="1">
      <c r="A226" s="29">
        <v>221</v>
      </c>
    </row>
    <row r="227" spans="1:1" ht="15.75" hidden="1">
      <c r="A227" s="29">
        <v>222</v>
      </c>
    </row>
    <row r="228" spans="1:1" ht="15.75" hidden="1">
      <c r="A228" s="29">
        <v>223</v>
      </c>
    </row>
    <row r="229" spans="1:1" ht="15.75" hidden="1">
      <c r="A229" s="29">
        <v>224</v>
      </c>
    </row>
    <row r="230" spans="1:1" ht="15.75" hidden="1">
      <c r="A230" s="29">
        <v>225</v>
      </c>
    </row>
    <row r="231" spans="1:1" ht="15.75" hidden="1">
      <c r="A231" s="29">
        <v>226</v>
      </c>
    </row>
    <row r="232" spans="1:1" ht="15.75" hidden="1">
      <c r="A232" s="29">
        <v>227</v>
      </c>
    </row>
    <row r="233" spans="1:1" ht="15.75" hidden="1">
      <c r="A233" s="29">
        <v>228</v>
      </c>
    </row>
    <row r="234" spans="1:1" ht="15.75" hidden="1">
      <c r="A234" s="29">
        <v>229</v>
      </c>
    </row>
    <row r="235" spans="1:1" ht="15.75" hidden="1">
      <c r="A235" s="29">
        <v>230</v>
      </c>
    </row>
    <row r="236" spans="1:1" ht="15.75" hidden="1">
      <c r="A236" s="29">
        <v>231</v>
      </c>
    </row>
    <row r="237" spans="1:1" ht="15.75" hidden="1">
      <c r="A237" s="29">
        <v>232</v>
      </c>
    </row>
    <row r="238" spans="1:1" ht="15.75" hidden="1">
      <c r="A238" s="29">
        <v>233</v>
      </c>
    </row>
    <row r="239" spans="1:1" ht="15.75" hidden="1">
      <c r="A239" s="29">
        <v>234</v>
      </c>
    </row>
    <row r="240" spans="1:1" ht="15.75" hidden="1">
      <c r="A240" s="29">
        <v>235</v>
      </c>
    </row>
    <row r="241" spans="1:1" ht="15.75" hidden="1">
      <c r="A241" s="29">
        <v>236</v>
      </c>
    </row>
    <row r="242" spans="1:1" ht="15.75" hidden="1">
      <c r="A242" s="29">
        <v>237</v>
      </c>
    </row>
    <row r="243" spans="1:1" ht="15.75" hidden="1">
      <c r="A243" s="29">
        <v>238</v>
      </c>
    </row>
    <row r="244" spans="1:1" ht="15.75" hidden="1">
      <c r="A244" s="29">
        <v>239</v>
      </c>
    </row>
    <row r="245" spans="1:1" ht="15.75" hidden="1">
      <c r="A245" s="29">
        <v>240</v>
      </c>
    </row>
    <row r="246" spans="1:1" ht="15.75" hidden="1">
      <c r="A246" s="29">
        <v>241</v>
      </c>
    </row>
    <row r="247" spans="1:1" ht="15.75" hidden="1">
      <c r="A247" s="29">
        <v>242</v>
      </c>
    </row>
    <row r="248" spans="1:1" ht="15.75" hidden="1">
      <c r="A248" s="29">
        <v>243</v>
      </c>
    </row>
    <row r="249" spans="1:1" ht="15.75" hidden="1">
      <c r="A249" s="29">
        <v>244</v>
      </c>
    </row>
    <row r="250" spans="1:1" ht="15.75" hidden="1">
      <c r="A250" s="29">
        <v>245</v>
      </c>
    </row>
    <row r="251" spans="1:1" ht="15.75" hidden="1">
      <c r="A251" s="29">
        <v>246</v>
      </c>
    </row>
    <row r="252" spans="1:1" ht="15.75" hidden="1">
      <c r="A252" s="29">
        <v>247</v>
      </c>
    </row>
    <row r="253" spans="1:1" ht="15.75" hidden="1">
      <c r="A253" s="29">
        <v>248</v>
      </c>
    </row>
    <row r="254" spans="1:1" ht="15.75" hidden="1">
      <c r="A254" s="29">
        <v>249</v>
      </c>
    </row>
    <row r="255" spans="1:1" ht="15.75" hidden="1">
      <c r="A255" s="29">
        <v>250</v>
      </c>
    </row>
    <row r="256" spans="1:1" ht="15.75" hidden="1">
      <c r="A256" s="29">
        <v>251</v>
      </c>
    </row>
    <row r="257" spans="1:1" ht="15.75" hidden="1">
      <c r="A257" s="29">
        <v>252</v>
      </c>
    </row>
    <row r="258" spans="1:1" ht="15.75" hidden="1">
      <c r="A258" s="29">
        <v>253</v>
      </c>
    </row>
    <row r="259" spans="1:1" ht="15.75" hidden="1">
      <c r="A259" s="29">
        <v>254</v>
      </c>
    </row>
    <row r="260" spans="1:1" ht="15.75" hidden="1">
      <c r="A260" s="29">
        <v>255</v>
      </c>
    </row>
    <row r="261" spans="1:1" ht="15.75" hidden="1">
      <c r="A261" s="29">
        <v>256</v>
      </c>
    </row>
    <row r="262" spans="1:1" ht="15.75" hidden="1">
      <c r="A262" s="29">
        <v>257</v>
      </c>
    </row>
    <row r="263" spans="1:1" ht="15.75" hidden="1">
      <c r="A263" s="29">
        <v>258</v>
      </c>
    </row>
    <row r="264" spans="1:1" ht="15.75" hidden="1">
      <c r="A264" s="29">
        <v>259</v>
      </c>
    </row>
    <row r="265" spans="1:1" ht="15.75" hidden="1">
      <c r="A265" s="29">
        <v>260</v>
      </c>
    </row>
    <row r="266" spans="1:1" ht="15.75" hidden="1">
      <c r="A266" s="29">
        <v>261</v>
      </c>
    </row>
    <row r="267" spans="1:1" ht="15.75" hidden="1">
      <c r="A267" s="29">
        <v>262</v>
      </c>
    </row>
    <row r="268" spans="1:1" ht="15.75" hidden="1">
      <c r="A268" s="29">
        <v>263</v>
      </c>
    </row>
    <row r="269" spans="1:1" ht="15.75" hidden="1">
      <c r="A269" s="29">
        <v>264</v>
      </c>
    </row>
    <row r="270" spans="1:1" ht="15.75" hidden="1">
      <c r="A270" s="29">
        <v>265</v>
      </c>
    </row>
    <row r="271" spans="1:1" ht="15.75" hidden="1">
      <c r="A271" s="29">
        <v>266</v>
      </c>
    </row>
    <row r="272" spans="1:1" ht="15.75" hidden="1">
      <c r="A272" s="29">
        <v>267</v>
      </c>
    </row>
    <row r="273" spans="1:1" ht="15.75" hidden="1">
      <c r="A273" s="29">
        <v>268</v>
      </c>
    </row>
    <row r="274" spans="1:1" ht="15.75" hidden="1">
      <c r="A274" s="29">
        <v>269</v>
      </c>
    </row>
    <row r="275" spans="1:1" ht="15.75" hidden="1">
      <c r="A275" s="29">
        <v>270</v>
      </c>
    </row>
    <row r="276" spans="1:1" ht="15.75" hidden="1">
      <c r="A276" s="29">
        <v>271</v>
      </c>
    </row>
    <row r="277" spans="1:1" ht="15.75" hidden="1">
      <c r="A277" s="29">
        <v>272</v>
      </c>
    </row>
    <row r="278" spans="1:1" ht="15.75" hidden="1">
      <c r="A278" s="29">
        <v>273</v>
      </c>
    </row>
    <row r="279" spans="1:1" ht="15.75" hidden="1">
      <c r="A279" s="29">
        <v>274</v>
      </c>
    </row>
    <row r="280" spans="1:1" ht="15.75" hidden="1">
      <c r="A280" s="29">
        <v>275</v>
      </c>
    </row>
    <row r="281" spans="1:1" ht="15.75" hidden="1">
      <c r="A281" s="29">
        <v>276</v>
      </c>
    </row>
    <row r="282" spans="1:1" ht="15.75" hidden="1">
      <c r="A282" s="29">
        <v>277</v>
      </c>
    </row>
    <row r="283" spans="1:1" ht="15.75" hidden="1">
      <c r="A283" s="29">
        <v>278</v>
      </c>
    </row>
    <row r="284" spans="1:1" ht="15.75" hidden="1">
      <c r="A284" s="29">
        <v>279</v>
      </c>
    </row>
    <row r="285" spans="1:1" ht="15.75" hidden="1">
      <c r="A285" s="29">
        <v>280</v>
      </c>
    </row>
    <row r="286" spans="1:1" ht="15.75" hidden="1">
      <c r="A286" s="29">
        <v>281</v>
      </c>
    </row>
    <row r="287" spans="1:1" ht="15.75" hidden="1">
      <c r="A287" s="29">
        <v>282</v>
      </c>
    </row>
    <row r="288" spans="1:1" ht="15.75" hidden="1">
      <c r="A288" s="29">
        <v>283</v>
      </c>
    </row>
    <row r="289" spans="1:1" ht="15.75" hidden="1">
      <c r="A289" s="29">
        <v>284</v>
      </c>
    </row>
    <row r="290" spans="1:1" ht="15.75" hidden="1">
      <c r="A290" s="29">
        <v>285</v>
      </c>
    </row>
    <row r="291" spans="1:1" ht="15.75" hidden="1">
      <c r="A291" s="29">
        <v>286</v>
      </c>
    </row>
    <row r="292" spans="1:1" ht="15.75" hidden="1">
      <c r="A292" s="29">
        <v>287</v>
      </c>
    </row>
    <row r="293" spans="1:1" ht="15.75" hidden="1">
      <c r="A293" s="29">
        <v>288</v>
      </c>
    </row>
    <row r="294" spans="1:1" ht="15.75" hidden="1">
      <c r="A294" s="29">
        <v>289</v>
      </c>
    </row>
    <row r="295" spans="1:1" ht="15.75" hidden="1">
      <c r="A295" s="29">
        <v>290</v>
      </c>
    </row>
    <row r="296" spans="1:1" ht="15.75" hidden="1">
      <c r="A296" s="29">
        <v>291</v>
      </c>
    </row>
    <row r="297" spans="1:1" ht="15.75" hidden="1">
      <c r="A297" s="29">
        <v>292</v>
      </c>
    </row>
    <row r="298" spans="1:1" ht="15.75" hidden="1">
      <c r="A298" s="29">
        <v>293</v>
      </c>
    </row>
    <row r="299" spans="1:1" ht="15.75" hidden="1">
      <c r="A299" s="29">
        <v>294</v>
      </c>
    </row>
    <row r="300" spans="1:1" ht="15.75" hidden="1">
      <c r="A300" s="29">
        <v>295</v>
      </c>
    </row>
    <row r="301" spans="1:1" ht="15.75" hidden="1">
      <c r="A301" s="29">
        <v>296</v>
      </c>
    </row>
    <row r="302" spans="1:1" ht="15.75" hidden="1">
      <c r="A302" s="29">
        <v>297</v>
      </c>
    </row>
    <row r="303" spans="1:1" ht="15.75" hidden="1">
      <c r="A303" s="29">
        <v>298</v>
      </c>
    </row>
    <row r="304" spans="1:1" ht="15.75" hidden="1">
      <c r="A304" s="29">
        <v>299</v>
      </c>
    </row>
    <row r="305" spans="1:1" ht="15.75" hidden="1">
      <c r="A305" s="29">
        <v>300</v>
      </c>
    </row>
    <row r="306" spans="1:1" ht="15.75" hidden="1">
      <c r="A306" s="29">
        <v>301</v>
      </c>
    </row>
    <row r="307" spans="1:1" ht="15.75" hidden="1">
      <c r="A307" s="29">
        <v>302</v>
      </c>
    </row>
    <row r="308" spans="1:1" ht="15.75" hidden="1">
      <c r="A308" s="29">
        <v>303</v>
      </c>
    </row>
    <row r="309" spans="1:1" ht="15.75" hidden="1">
      <c r="A309" s="29">
        <v>304</v>
      </c>
    </row>
    <row r="310" spans="1:1" ht="15.75" hidden="1">
      <c r="A310" s="29">
        <v>305</v>
      </c>
    </row>
    <row r="311" spans="1:1" ht="15.75" hidden="1">
      <c r="A311" s="29">
        <v>306</v>
      </c>
    </row>
    <row r="312" spans="1:1" ht="15.75" hidden="1">
      <c r="A312" s="29">
        <v>307</v>
      </c>
    </row>
    <row r="313" spans="1:1" ht="15.75" hidden="1">
      <c r="A313" s="29">
        <v>308</v>
      </c>
    </row>
    <row r="314" spans="1:1" ht="15.75" hidden="1">
      <c r="A314" s="29">
        <v>309</v>
      </c>
    </row>
    <row r="315" spans="1:1" ht="15.75" hidden="1">
      <c r="A315" s="29">
        <v>310</v>
      </c>
    </row>
    <row r="316" spans="1:1" ht="15.75" hidden="1">
      <c r="A316" s="29">
        <v>311</v>
      </c>
    </row>
    <row r="317" spans="1:1" ht="15.75" hidden="1">
      <c r="A317" s="29">
        <v>312</v>
      </c>
    </row>
    <row r="318" spans="1:1" ht="15.75" hidden="1">
      <c r="A318" s="29">
        <v>313</v>
      </c>
    </row>
    <row r="319" spans="1:1" ht="15.75" hidden="1">
      <c r="A319" s="29">
        <v>314</v>
      </c>
    </row>
    <row r="320" spans="1:1" ht="15.75" hidden="1">
      <c r="A320" s="29">
        <v>315</v>
      </c>
    </row>
    <row r="321" spans="1:1" ht="15.75" hidden="1">
      <c r="A321" s="29">
        <v>316</v>
      </c>
    </row>
    <row r="322" spans="1:1" ht="15.75" hidden="1">
      <c r="A322" s="29">
        <v>317</v>
      </c>
    </row>
    <row r="323" spans="1:1" ht="15.75" hidden="1">
      <c r="A323" s="29">
        <v>318</v>
      </c>
    </row>
    <row r="324" spans="1:1" ht="15.75" hidden="1">
      <c r="A324" s="29">
        <v>319</v>
      </c>
    </row>
    <row r="325" spans="1:1" ht="15.75" hidden="1">
      <c r="A325" s="29">
        <v>320</v>
      </c>
    </row>
    <row r="326" spans="1:1" ht="15.75" hidden="1">
      <c r="A326" s="29">
        <v>321</v>
      </c>
    </row>
    <row r="327" spans="1:1" ht="15.75" hidden="1">
      <c r="A327" s="29">
        <v>322</v>
      </c>
    </row>
    <row r="328" spans="1:1" ht="15.75" hidden="1">
      <c r="A328" s="29">
        <v>323</v>
      </c>
    </row>
    <row r="329" spans="1:1" ht="15.75" hidden="1">
      <c r="A329" s="29">
        <v>324</v>
      </c>
    </row>
    <row r="330" spans="1:1" ht="15.75" hidden="1">
      <c r="A330" s="29">
        <v>325</v>
      </c>
    </row>
    <row r="331" spans="1:1" ht="15.75" hidden="1">
      <c r="A331" s="29">
        <v>326</v>
      </c>
    </row>
    <row r="332" spans="1:1" ht="15.75" hidden="1">
      <c r="A332" s="29">
        <v>327</v>
      </c>
    </row>
    <row r="333" spans="1:1" ht="15.75" hidden="1">
      <c r="A333" s="29">
        <v>328</v>
      </c>
    </row>
    <row r="334" spans="1:1" ht="15.75" hidden="1">
      <c r="A334" s="29">
        <v>329</v>
      </c>
    </row>
    <row r="335" spans="1:1" ht="15.75" hidden="1">
      <c r="A335" s="29">
        <v>330</v>
      </c>
    </row>
    <row r="336" spans="1:1" ht="15.75" hidden="1">
      <c r="A336" s="29">
        <v>331</v>
      </c>
    </row>
    <row r="337" spans="1:1" ht="15.75" hidden="1">
      <c r="A337" s="29">
        <v>332</v>
      </c>
    </row>
    <row r="338" spans="1:1" ht="15.75" hidden="1">
      <c r="A338" s="29">
        <v>333</v>
      </c>
    </row>
    <row r="339" spans="1:1" ht="15.75" hidden="1">
      <c r="A339" s="29">
        <v>334</v>
      </c>
    </row>
    <row r="340" spans="1:1" ht="15.75" hidden="1">
      <c r="A340" s="29">
        <v>335</v>
      </c>
    </row>
    <row r="341" spans="1:1" ht="15.75" hidden="1">
      <c r="A341" s="29">
        <v>336</v>
      </c>
    </row>
    <row r="342" spans="1:1" ht="15.75" hidden="1">
      <c r="A342" s="29">
        <v>337</v>
      </c>
    </row>
    <row r="343" spans="1:1" ht="15.75" hidden="1">
      <c r="A343" s="29">
        <v>338</v>
      </c>
    </row>
    <row r="344" spans="1:1" ht="15.75" hidden="1">
      <c r="A344" s="29">
        <v>339</v>
      </c>
    </row>
    <row r="345" spans="1:1" ht="15.75" hidden="1">
      <c r="A345" s="29">
        <v>340</v>
      </c>
    </row>
    <row r="346" spans="1:1" ht="15.75" hidden="1">
      <c r="A346" s="29">
        <v>341</v>
      </c>
    </row>
    <row r="347" spans="1:1" ht="15.75" hidden="1">
      <c r="A347" s="29">
        <v>342</v>
      </c>
    </row>
    <row r="348" spans="1:1" ht="15.75" hidden="1">
      <c r="A348" s="29">
        <v>343</v>
      </c>
    </row>
    <row r="349" spans="1:1" ht="15.75" hidden="1">
      <c r="A349" s="29">
        <v>344</v>
      </c>
    </row>
    <row r="350" spans="1:1" ht="15.75" hidden="1">
      <c r="A350" s="29">
        <v>345</v>
      </c>
    </row>
    <row r="351" spans="1:1" ht="15.75" hidden="1">
      <c r="A351" s="29">
        <v>346</v>
      </c>
    </row>
    <row r="352" spans="1:1" ht="15.75" hidden="1">
      <c r="A352" s="29">
        <v>347</v>
      </c>
    </row>
    <row r="353" spans="1:1" ht="15.75" hidden="1">
      <c r="A353" s="29">
        <v>348</v>
      </c>
    </row>
    <row r="354" spans="1:1" ht="15.75" hidden="1">
      <c r="A354" s="29">
        <v>349</v>
      </c>
    </row>
    <row r="355" spans="1:1" ht="15.75" hidden="1">
      <c r="A355" s="29">
        <v>350</v>
      </c>
    </row>
    <row r="356" spans="1:1" ht="15.75" hidden="1">
      <c r="A356" s="29">
        <v>351</v>
      </c>
    </row>
    <row r="357" spans="1:1" ht="15.75" hidden="1">
      <c r="A357" s="29">
        <v>352</v>
      </c>
    </row>
    <row r="358" spans="1:1" ht="15.75" hidden="1">
      <c r="A358" s="29">
        <v>353</v>
      </c>
    </row>
    <row r="359" spans="1:1" ht="15.75" hidden="1">
      <c r="A359" s="29">
        <v>354</v>
      </c>
    </row>
    <row r="360" spans="1:1" ht="15.75" hidden="1">
      <c r="A360" s="29">
        <v>355</v>
      </c>
    </row>
    <row r="361" spans="1:1" ht="15.75" hidden="1">
      <c r="A361" s="29">
        <v>356</v>
      </c>
    </row>
    <row r="362" spans="1:1" ht="15.75" hidden="1">
      <c r="A362" s="29">
        <v>357</v>
      </c>
    </row>
    <row r="363" spans="1:1" ht="15.75" hidden="1">
      <c r="A363" s="29">
        <v>358</v>
      </c>
    </row>
    <row r="364" spans="1:1" ht="15.75" hidden="1">
      <c r="A364" s="29">
        <v>359</v>
      </c>
    </row>
    <row r="365" spans="1:1" ht="15.75" hidden="1">
      <c r="A365" s="29">
        <v>360</v>
      </c>
    </row>
    <row r="366" spans="1:1" ht="15.75" hidden="1">
      <c r="A366" s="29">
        <v>361</v>
      </c>
    </row>
    <row r="367" spans="1:1" ht="15.75" hidden="1">
      <c r="A367" s="29">
        <v>362</v>
      </c>
    </row>
    <row r="368" spans="1:1" ht="15.75" hidden="1">
      <c r="A368" s="29">
        <v>363</v>
      </c>
    </row>
    <row r="369" spans="1:1" ht="15.75" hidden="1">
      <c r="A369" s="29">
        <v>364</v>
      </c>
    </row>
    <row r="370" spans="1:1" ht="15.75" hidden="1">
      <c r="A370" s="29">
        <v>365</v>
      </c>
    </row>
    <row r="371" spans="1:1" ht="15.75" hidden="1">
      <c r="A371" s="29">
        <v>366</v>
      </c>
    </row>
    <row r="372" spans="1:1" ht="15.75" hidden="1">
      <c r="A372" s="29">
        <v>367</v>
      </c>
    </row>
    <row r="373" spans="1:1" ht="15.75" hidden="1">
      <c r="A373" s="29">
        <v>368</v>
      </c>
    </row>
    <row r="374" spans="1:1" ht="15.75" hidden="1">
      <c r="A374" s="29">
        <v>369</v>
      </c>
    </row>
    <row r="375" spans="1:1" ht="15.75" hidden="1">
      <c r="A375" s="29">
        <v>370</v>
      </c>
    </row>
    <row r="376" spans="1:1" ht="15.75" hidden="1">
      <c r="A376" s="29">
        <v>371</v>
      </c>
    </row>
    <row r="377" spans="1:1" ht="15.75" hidden="1">
      <c r="A377" s="29">
        <v>372</v>
      </c>
    </row>
    <row r="378" spans="1:1" ht="15.75" hidden="1">
      <c r="A378" s="29">
        <v>373</v>
      </c>
    </row>
    <row r="379" spans="1:1" ht="15.75" hidden="1">
      <c r="A379" s="29">
        <v>374</v>
      </c>
    </row>
    <row r="380" spans="1:1" ht="15.75" hidden="1">
      <c r="A380" s="29">
        <v>375</v>
      </c>
    </row>
    <row r="381" spans="1:1" ht="15.75" hidden="1">
      <c r="A381" s="29">
        <v>376</v>
      </c>
    </row>
    <row r="382" spans="1:1" ht="15.75" hidden="1">
      <c r="A382" s="29">
        <v>377</v>
      </c>
    </row>
    <row r="383" spans="1:1" ht="15.75" hidden="1">
      <c r="A383" s="29">
        <v>378</v>
      </c>
    </row>
    <row r="384" spans="1:1" ht="15.75" hidden="1">
      <c r="A384" s="29">
        <v>379</v>
      </c>
    </row>
    <row r="385" spans="1:1" ht="15.75" hidden="1">
      <c r="A385" s="29">
        <v>380</v>
      </c>
    </row>
    <row r="386" spans="1:1" ht="15.75" hidden="1">
      <c r="A386" s="29">
        <v>381</v>
      </c>
    </row>
    <row r="387" spans="1:1" ht="15.75" hidden="1">
      <c r="A387" s="29">
        <v>382</v>
      </c>
    </row>
    <row r="388" spans="1:1" ht="15.75" hidden="1">
      <c r="A388" s="29">
        <v>383</v>
      </c>
    </row>
    <row r="389" spans="1:1" ht="15.75" hidden="1">
      <c r="A389" s="29">
        <v>384</v>
      </c>
    </row>
    <row r="390" spans="1:1" ht="15.75" hidden="1">
      <c r="A390" s="29">
        <v>385</v>
      </c>
    </row>
    <row r="391" spans="1:1" ht="15.75" hidden="1">
      <c r="A391" s="29">
        <v>386</v>
      </c>
    </row>
    <row r="392" spans="1:1" ht="15.75" hidden="1">
      <c r="A392" s="29">
        <v>387</v>
      </c>
    </row>
    <row r="393" spans="1:1" ht="15.75" hidden="1">
      <c r="A393" s="29">
        <v>388</v>
      </c>
    </row>
    <row r="394" spans="1:1" ht="15.75" hidden="1">
      <c r="A394" s="29">
        <v>389</v>
      </c>
    </row>
    <row r="395" spans="1:1" ht="15.75" hidden="1">
      <c r="A395" s="29">
        <v>390</v>
      </c>
    </row>
    <row r="396" spans="1:1" ht="15.75" hidden="1">
      <c r="A396" s="29">
        <v>391</v>
      </c>
    </row>
    <row r="397" spans="1:1" ht="15.75" hidden="1">
      <c r="A397" s="29">
        <v>392</v>
      </c>
    </row>
    <row r="398" spans="1:1" ht="15.75" hidden="1">
      <c r="A398" s="29">
        <v>393</v>
      </c>
    </row>
    <row r="399" spans="1:1" ht="15.75" hidden="1">
      <c r="A399" s="29">
        <v>394</v>
      </c>
    </row>
    <row r="400" spans="1:1" ht="15.75" hidden="1">
      <c r="A400" s="29">
        <v>395</v>
      </c>
    </row>
    <row r="401" spans="1:1" ht="15.75" hidden="1">
      <c r="A401" s="29">
        <v>396</v>
      </c>
    </row>
    <row r="402" spans="1:1" ht="15.75" hidden="1">
      <c r="A402" s="29">
        <v>397</v>
      </c>
    </row>
    <row r="403" spans="1:1" ht="15.75" hidden="1">
      <c r="A403" s="29">
        <v>398</v>
      </c>
    </row>
    <row r="404" spans="1:1" ht="15.75" hidden="1">
      <c r="A404" s="29">
        <v>399</v>
      </c>
    </row>
    <row r="405" spans="1:1" ht="15.75" hidden="1">
      <c r="A405" s="29">
        <v>400</v>
      </c>
    </row>
    <row r="406" spans="1:1" ht="15.75" hidden="1">
      <c r="A406" s="29">
        <v>401</v>
      </c>
    </row>
    <row r="407" spans="1:1" ht="15.75" hidden="1">
      <c r="A407" s="29">
        <v>402</v>
      </c>
    </row>
    <row r="408" spans="1:1" ht="15.75" hidden="1">
      <c r="A408" s="29">
        <v>403</v>
      </c>
    </row>
    <row r="409" spans="1:1" ht="15.75" hidden="1">
      <c r="A409" s="29">
        <v>404</v>
      </c>
    </row>
    <row r="410" spans="1:1" ht="15.75" hidden="1">
      <c r="A410" s="29">
        <v>405</v>
      </c>
    </row>
    <row r="411" spans="1:1" ht="15.75" hidden="1">
      <c r="A411" s="29">
        <v>406</v>
      </c>
    </row>
    <row r="412" spans="1:1" ht="15.75" hidden="1">
      <c r="A412" s="29">
        <v>407</v>
      </c>
    </row>
    <row r="413" spans="1:1" ht="15.75" hidden="1">
      <c r="A413" s="29">
        <v>408</v>
      </c>
    </row>
    <row r="414" spans="1:1" ht="15.75" hidden="1">
      <c r="A414" s="29">
        <v>409</v>
      </c>
    </row>
    <row r="415" spans="1:1" ht="15.75" hidden="1">
      <c r="A415" s="29">
        <v>410</v>
      </c>
    </row>
    <row r="416" spans="1:1" ht="15.75" hidden="1">
      <c r="A416" s="29">
        <v>411</v>
      </c>
    </row>
    <row r="417" spans="1:1" ht="15.75" hidden="1">
      <c r="A417" s="29">
        <v>412</v>
      </c>
    </row>
    <row r="418" spans="1:1" ht="15.75" hidden="1">
      <c r="A418" s="29">
        <v>413</v>
      </c>
    </row>
    <row r="419" spans="1:1" ht="15.75" hidden="1">
      <c r="A419" s="29">
        <v>414</v>
      </c>
    </row>
    <row r="420" spans="1:1" ht="15.75" hidden="1">
      <c r="A420" s="29">
        <v>415</v>
      </c>
    </row>
    <row r="421" spans="1:1" ht="15.75" hidden="1">
      <c r="A421" s="29">
        <v>416</v>
      </c>
    </row>
    <row r="422" spans="1:1" ht="15.75" hidden="1">
      <c r="A422" s="29">
        <v>417</v>
      </c>
    </row>
    <row r="423" spans="1:1" ht="15.75" hidden="1">
      <c r="A423" s="29">
        <v>418</v>
      </c>
    </row>
    <row r="424" spans="1:1" ht="15.75" hidden="1">
      <c r="A424" s="29">
        <v>419</v>
      </c>
    </row>
    <row r="425" spans="1:1" ht="15.75" hidden="1">
      <c r="A425" s="29">
        <v>420</v>
      </c>
    </row>
    <row r="426" spans="1:1" ht="15.75" hidden="1">
      <c r="A426" s="29">
        <v>421</v>
      </c>
    </row>
    <row r="427" spans="1:1" ht="15.75" hidden="1">
      <c r="A427" s="29">
        <v>422</v>
      </c>
    </row>
    <row r="428" spans="1:1" ht="15.75" hidden="1">
      <c r="A428" s="29">
        <v>423</v>
      </c>
    </row>
    <row r="429" spans="1:1" ht="15.75" hidden="1">
      <c r="A429" s="29">
        <v>424</v>
      </c>
    </row>
    <row r="430" spans="1:1" ht="15.75" hidden="1">
      <c r="A430" s="29">
        <v>425</v>
      </c>
    </row>
    <row r="431" spans="1:1" ht="15.75" hidden="1">
      <c r="A431" s="29">
        <v>426</v>
      </c>
    </row>
    <row r="432" spans="1:1" ht="15.75" hidden="1">
      <c r="A432" s="29">
        <v>427</v>
      </c>
    </row>
    <row r="433" spans="1:1" ht="15.75" hidden="1">
      <c r="A433" s="29">
        <v>428</v>
      </c>
    </row>
    <row r="434" spans="1:1" ht="15.75" hidden="1">
      <c r="A434" s="29">
        <v>429</v>
      </c>
    </row>
    <row r="435" spans="1:1" ht="15.75" hidden="1">
      <c r="A435" s="29">
        <v>430</v>
      </c>
    </row>
    <row r="436" spans="1:1" ht="15.75" hidden="1">
      <c r="A436" s="29">
        <v>431</v>
      </c>
    </row>
    <row r="437" spans="1:1" ht="15.75" hidden="1">
      <c r="A437" s="29">
        <v>432</v>
      </c>
    </row>
    <row r="438" spans="1:1" ht="15.75" hidden="1">
      <c r="A438" s="29">
        <v>433</v>
      </c>
    </row>
    <row r="439" spans="1:1" ht="15.75" hidden="1">
      <c r="A439" s="29">
        <v>434</v>
      </c>
    </row>
    <row r="440" spans="1:1" ht="15.75" hidden="1">
      <c r="A440" s="29">
        <v>435</v>
      </c>
    </row>
    <row r="441" spans="1:1" ht="15.75" hidden="1">
      <c r="A441" s="29">
        <v>436</v>
      </c>
    </row>
    <row r="442" spans="1:1" ht="15.75" hidden="1">
      <c r="A442" s="29">
        <v>437</v>
      </c>
    </row>
    <row r="443" spans="1:1" ht="15.75" hidden="1">
      <c r="A443" s="29">
        <v>438</v>
      </c>
    </row>
    <row r="444" spans="1:1" ht="15.75" hidden="1">
      <c r="A444" s="29">
        <v>439</v>
      </c>
    </row>
    <row r="445" spans="1:1" ht="15.75" hidden="1">
      <c r="A445" s="29">
        <v>440</v>
      </c>
    </row>
    <row r="446" spans="1:1" ht="15.75" hidden="1">
      <c r="A446" s="29">
        <v>441</v>
      </c>
    </row>
    <row r="447" spans="1:1" ht="15.75" hidden="1">
      <c r="A447" s="29">
        <v>442</v>
      </c>
    </row>
    <row r="448" spans="1:1" ht="15.75" hidden="1">
      <c r="A448" s="29">
        <v>443</v>
      </c>
    </row>
    <row r="449" spans="1:1" ht="15.75" hidden="1">
      <c r="A449" s="29">
        <v>444</v>
      </c>
    </row>
    <row r="450" spans="1:1" ht="15.75" hidden="1">
      <c r="A450" s="29">
        <v>445</v>
      </c>
    </row>
    <row r="451" spans="1:1" ht="15.75" hidden="1">
      <c r="A451" s="29">
        <v>446</v>
      </c>
    </row>
    <row r="452" spans="1:1" ht="15.75" hidden="1">
      <c r="A452" s="29">
        <v>447</v>
      </c>
    </row>
    <row r="453" spans="1:1" ht="15.75" hidden="1">
      <c r="A453" s="29">
        <v>448</v>
      </c>
    </row>
    <row r="454" spans="1:1" ht="15.75" hidden="1">
      <c r="A454" s="29">
        <v>449</v>
      </c>
    </row>
    <row r="455" spans="1:1" ht="15.75" hidden="1">
      <c r="A455" s="29">
        <v>450</v>
      </c>
    </row>
    <row r="456" spans="1:1" ht="15.75" hidden="1">
      <c r="A456" s="29">
        <v>451</v>
      </c>
    </row>
    <row r="457" spans="1:1" ht="15.75" hidden="1">
      <c r="A457" s="29">
        <v>452</v>
      </c>
    </row>
    <row r="458" spans="1:1" ht="15.75" hidden="1">
      <c r="A458" s="29">
        <v>453</v>
      </c>
    </row>
    <row r="459" spans="1:1" ht="15.75" hidden="1">
      <c r="A459" s="29">
        <v>454</v>
      </c>
    </row>
    <row r="460" spans="1:1" ht="15.75" hidden="1">
      <c r="A460" s="29">
        <v>455</v>
      </c>
    </row>
    <row r="461" spans="1:1" ht="15.75" hidden="1">
      <c r="A461" s="29">
        <v>456</v>
      </c>
    </row>
    <row r="462" spans="1:1" ht="15.75" hidden="1">
      <c r="A462" s="29">
        <v>457</v>
      </c>
    </row>
    <row r="463" spans="1:1" ht="15.75" hidden="1">
      <c r="A463" s="29">
        <v>458</v>
      </c>
    </row>
    <row r="464" spans="1:1" ht="15.75" hidden="1">
      <c r="A464" s="29">
        <v>459</v>
      </c>
    </row>
    <row r="465" spans="1:1" ht="15.75" hidden="1">
      <c r="A465" s="29">
        <v>460</v>
      </c>
    </row>
    <row r="466" spans="1:1" ht="15.75" hidden="1">
      <c r="A466" s="29">
        <v>461</v>
      </c>
    </row>
    <row r="467" spans="1:1" ht="15.75" hidden="1">
      <c r="A467" s="29">
        <v>462</v>
      </c>
    </row>
    <row r="468" spans="1:1" ht="15.75" hidden="1">
      <c r="A468" s="29">
        <v>463</v>
      </c>
    </row>
    <row r="469" spans="1:1" ht="15.75" hidden="1">
      <c r="A469" s="29">
        <v>464</v>
      </c>
    </row>
    <row r="470" spans="1:1" ht="15.75" hidden="1">
      <c r="A470" s="29">
        <v>465</v>
      </c>
    </row>
    <row r="471" spans="1:1" ht="15.75" hidden="1">
      <c r="A471" s="29">
        <v>466</v>
      </c>
    </row>
    <row r="472" spans="1:1" ht="15.75" hidden="1">
      <c r="A472" s="29">
        <v>467</v>
      </c>
    </row>
    <row r="473" spans="1:1" ht="15.75" hidden="1">
      <c r="A473" s="29">
        <v>468</v>
      </c>
    </row>
    <row r="474" spans="1:1" ht="15.75" hidden="1">
      <c r="A474" s="29">
        <v>469</v>
      </c>
    </row>
    <row r="475" spans="1:1" ht="15.75" hidden="1">
      <c r="A475" s="29">
        <v>470</v>
      </c>
    </row>
    <row r="476" spans="1:1" ht="15.75" hidden="1">
      <c r="A476" s="29">
        <v>471</v>
      </c>
    </row>
    <row r="477" spans="1:1" ht="15.75" hidden="1">
      <c r="A477" s="29">
        <v>472</v>
      </c>
    </row>
    <row r="478" spans="1:1" ht="15.75" hidden="1">
      <c r="A478" s="29">
        <v>473</v>
      </c>
    </row>
    <row r="479" spans="1:1" ht="15.75" hidden="1">
      <c r="A479" s="29">
        <v>474</v>
      </c>
    </row>
    <row r="480" spans="1:1" ht="15.75" hidden="1">
      <c r="A480" s="29">
        <v>475</v>
      </c>
    </row>
    <row r="481" spans="1:1" ht="15.75" hidden="1">
      <c r="A481" s="29">
        <v>476</v>
      </c>
    </row>
    <row r="482" spans="1:1" ht="15.75" hidden="1">
      <c r="A482" s="29">
        <v>477</v>
      </c>
    </row>
    <row r="483" spans="1:1" ht="15.75" hidden="1">
      <c r="A483" s="29">
        <v>478</v>
      </c>
    </row>
    <row r="484" spans="1:1" ht="15.75" hidden="1">
      <c r="A484" s="29">
        <v>479</v>
      </c>
    </row>
    <row r="485" spans="1:1" ht="15.75" hidden="1">
      <c r="A485" s="29">
        <v>480</v>
      </c>
    </row>
    <row r="486" spans="1:1" ht="15.75" hidden="1">
      <c r="A486" s="29">
        <v>481</v>
      </c>
    </row>
    <row r="487" spans="1:1" ht="15.75" hidden="1">
      <c r="A487" s="29">
        <v>482</v>
      </c>
    </row>
    <row r="488" spans="1:1" ht="15.75" hidden="1">
      <c r="A488" s="29">
        <v>483</v>
      </c>
    </row>
    <row r="489" spans="1:1" ht="15.75" hidden="1">
      <c r="A489" s="29">
        <v>484</v>
      </c>
    </row>
    <row r="490" spans="1:1" ht="15.75" hidden="1">
      <c r="A490" s="29">
        <v>485</v>
      </c>
    </row>
    <row r="491" spans="1:1" ht="15.75" hidden="1">
      <c r="A491" s="29">
        <v>486</v>
      </c>
    </row>
    <row r="492" spans="1:1" ht="15.75" hidden="1">
      <c r="A492" s="29">
        <v>487</v>
      </c>
    </row>
    <row r="493" spans="1:1" ht="15.75" hidden="1">
      <c r="A493" s="29">
        <v>488</v>
      </c>
    </row>
    <row r="494" spans="1:1" ht="15.75" hidden="1">
      <c r="A494" s="29">
        <v>489</v>
      </c>
    </row>
    <row r="495" spans="1:1" ht="15.75" hidden="1">
      <c r="A495" s="29">
        <v>490</v>
      </c>
    </row>
    <row r="496" spans="1:1" ht="15.75" hidden="1">
      <c r="A496" s="29">
        <v>491</v>
      </c>
    </row>
    <row r="497" spans="1:1" ht="15.75" hidden="1">
      <c r="A497" s="29">
        <v>492</v>
      </c>
    </row>
    <row r="498" spans="1:1" ht="15.75" hidden="1">
      <c r="A498" s="29">
        <v>493</v>
      </c>
    </row>
    <row r="499" spans="1:1" ht="15.75" hidden="1">
      <c r="A499" s="29">
        <v>494</v>
      </c>
    </row>
    <row r="500" spans="1:1" ht="15.75" hidden="1">
      <c r="A500" s="29">
        <v>495</v>
      </c>
    </row>
    <row r="501" spans="1:1" ht="15.75" hidden="1">
      <c r="A501" s="29">
        <v>496</v>
      </c>
    </row>
    <row r="502" spans="1:1" ht="15.75" hidden="1">
      <c r="A502" s="29">
        <v>497</v>
      </c>
    </row>
    <row r="503" spans="1:1" ht="15.75" hidden="1">
      <c r="A503" s="29">
        <v>498</v>
      </c>
    </row>
    <row r="504" spans="1:1" ht="15.75" hidden="1">
      <c r="A504" s="29">
        <v>499</v>
      </c>
    </row>
    <row r="505" spans="1:1" ht="15.75" hidden="1">
      <c r="A505" s="29">
        <v>500</v>
      </c>
    </row>
    <row r="506" spans="1:1" ht="15.75" hidden="1">
      <c r="A506" s="29">
        <v>501</v>
      </c>
    </row>
    <row r="507" spans="1:1" ht="15.75" hidden="1">
      <c r="A507" s="29">
        <v>502</v>
      </c>
    </row>
    <row r="508" spans="1:1" ht="15.75" hidden="1">
      <c r="A508" s="29">
        <v>503</v>
      </c>
    </row>
    <row r="509" spans="1:1" ht="15.75" hidden="1">
      <c r="A509" s="29">
        <v>504</v>
      </c>
    </row>
    <row r="510" spans="1:1" ht="15.75" hidden="1">
      <c r="A510" s="29">
        <v>505</v>
      </c>
    </row>
    <row r="511" spans="1:1" ht="15.75" hidden="1">
      <c r="A511" s="29">
        <v>506</v>
      </c>
    </row>
    <row r="512" spans="1:1" ht="15.75" hidden="1">
      <c r="A512" s="29">
        <v>507</v>
      </c>
    </row>
    <row r="513" spans="1:1" ht="15.75" hidden="1">
      <c r="A513" s="29">
        <v>508</v>
      </c>
    </row>
    <row r="514" spans="1:1" ht="15.75" hidden="1">
      <c r="A514" s="29">
        <v>509</v>
      </c>
    </row>
    <row r="515" spans="1:1" ht="15.75" hidden="1">
      <c r="A515" s="29">
        <v>510</v>
      </c>
    </row>
    <row r="516" spans="1:1" ht="15.75" hidden="1">
      <c r="A516" s="29">
        <v>511</v>
      </c>
    </row>
    <row r="517" spans="1:1" ht="15.75" hidden="1">
      <c r="A517" s="29">
        <v>512</v>
      </c>
    </row>
    <row r="518" spans="1:1" ht="15.75" hidden="1">
      <c r="A518" s="29">
        <v>513</v>
      </c>
    </row>
    <row r="519" spans="1:1" ht="15.75" hidden="1">
      <c r="A519" s="29">
        <v>514</v>
      </c>
    </row>
    <row r="520" spans="1:1" ht="15.75" hidden="1">
      <c r="A520" s="29">
        <v>515</v>
      </c>
    </row>
    <row r="521" spans="1:1" ht="15.75" hidden="1">
      <c r="A521" s="29">
        <v>516</v>
      </c>
    </row>
    <row r="522" spans="1:1" ht="15.75" hidden="1">
      <c r="A522" s="29">
        <v>517</v>
      </c>
    </row>
    <row r="523" spans="1:1" ht="15.75" hidden="1">
      <c r="A523" s="29">
        <v>518</v>
      </c>
    </row>
    <row r="524" spans="1:1" ht="15.75" hidden="1">
      <c r="A524" s="29">
        <v>519</v>
      </c>
    </row>
    <row r="525" spans="1:1" ht="15.75" hidden="1">
      <c r="A525" s="29">
        <v>520</v>
      </c>
    </row>
    <row r="526" spans="1:1" ht="15.75" hidden="1">
      <c r="A526" s="29">
        <v>521</v>
      </c>
    </row>
    <row r="527" spans="1:1" ht="15.75" hidden="1">
      <c r="A527" s="29">
        <v>522</v>
      </c>
    </row>
    <row r="528" spans="1:1" ht="15.75" hidden="1">
      <c r="A528" s="29">
        <v>523</v>
      </c>
    </row>
    <row r="529" spans="1:1" ht="15.75" hidden="1">
      <c r="A529" s="29">
        <v>524</v>
      </c>
    </row>
    <row r="530" spans="1:1" ht="15.75" hidden="1">
      <c r="A530" s="29">
        <v>525</v>
      </c>
    </row>
    <row r="531" spans="1:1" ht="15.75" hidden="1">
      <c r="A531" s="29">
        <v>526</v>
      </c>
    </row>
    <row r="532" spans="1:1" ht="15.75" hidden="1">
      <c r="A532" s="29">
        <v>527</v>
      </c>
    </row>
    <row r="533" spans="1:1" ht="15.75" hidden="1">
      <c r="A533" s="29">
        <v>528</v>
      </c>
    </row>
    <row r="534" spans="1:1" ht="15.75" hidden="1">
      <c r="A534" s="29">
        <v>529</v>
      </c>
    </row>
    <row r="535" spans="1:1" ht="15.75" hidden="1">
      <c r="A535" s="29">
        <v>530</v>
      </c>
    </row>
    <row r="536" spans="1:1" ht="15.75" hidden="1">
      <c r="A536" s="29">
        <v>531</v>
      </c>
    </row>
    <row r="537" spans="1:1" ht="15.75" hidden="1">
      <c r="A537" s="29">
        <v>532</v>
      </c>
    </row>
    <row r="538" spans="1:1" ht="15.75" hidden="1">
      <c r="A538" s="29">
        <v>533</v>
      </c>
    </row>
    <row r="539" spans="1:1" ht="15.75" hidden="1">
      <c r="A539" s="29">
        <v>534</v>
      </c>
    </row>
    <row r="540" spans="1:1" ht="15.75" hidden="1">
      <c r="A540" s="29">
        <v>535</v>
      </c>
    </row>
    <row r="541" spans="1:1" ht="15.75" hidden="1">
      <c r="A541" s="29">
        <v>536</v>
      </c>
    </row>
    <row r="542" spans="1:1" ht="15.75" hidden="1">
      <c r="A542" s="29">
        <v>537</v>
      </c>
    </row>
    <row r="543" spans="1:1" ht="15.75" hidden="1">
      <c r="A543" s="29">
        <v>538</v>
      </c>
    </row>
    <row r="544" spans="1:1" ht="15.75" hidden="1">
      <c r="A544" s="29">
        <v>539</v>
      </c>
    </row>
    <row r="545" spans="1:1" ht="15.75" hidden="1">
      <c r="A545" s="29">
        <v>540</v>
      </c>
    </row>
    <row r="546" spans="1:1" ht="15.75" hidden="1">
      <c r="A546" s="29">
        <v>541</v>
      </c>
    </row>
    <row r="547" spans="1:1" ht="15.75" hidden="1">
      <c r="A547" s="29">
        <v>542</v>
      </c>
    </row>
    <row r="548" spans="1:1" ht="15.75" hidden="1">
      <c r="A548" s="29">
        <v>543</v>
      </c>
    </row>
    <row r="549" spans="1:1" ht="15.75" hidden="1">
      <c r="A549" s="29">
        <v>544</v>
      </c>
    </row>
    <row r="550" spans="1:1" ht="15.75" hidden="1">
      <c r="A550" s="29">
        <v>545</v>
      </c>
    </row>
    <row r="551" spans="1:1" ht="15.75" hidden="1">
      <c r="A551" s="29">
        <v>546</v>
      </c>
    </row>
    <row r="552" spans="1:1" ht="15.75" hidden="1">
      <c r="A552" s="29">
        <v>547</v>
      </c>
    </row>
    <row r="553" spans="1:1" ht="15.75" hidden="1">
      <c r="A553" s="29">
        <v>548</v>
      </c>
    </row>
    <row r="554" spans="1:1" ht="15.75" hidden="1">
      <c r="A554" s="29">
        <v>549</v>
      </c>
    </row>
    <row r="555" spans="1:1" ht="15.75" hidden="1">
      <c r="A555" s="29">
        <v>550</v>
      </c>
    </row>
    <row r="556" spans="1:1" ht="15.75" hidden="1">
      <c r="A556" s="29">
        <v>551</v>
      </c>
    </row>
    <row r="557" spans="1:1" ht="15.75" hidden="1">
      <c r="A557" s="29">
        <v>552</v>
      </c>
    </row>
    <row r="558" spans="1:1" ht="15.75" hidden="1">
      <c r="A558" s="29">
        <v>553</v>
      </c>
    </row>
    <row r="559" spans="1:1" ht="15.75" hidden="1">
      <c r="A559" s="29">
        <v>554</v>
      </c>
    </row>
    <row r="560" spans="1:1" ht="15.75" hidden="1">
      <c r="A560" s="29">
        <v>555</v>
      </c>
    </row>
    <row r="561" spans="1:1" ht="15.75" hidden="1">
      <c r="A561" s="29">
        <v>556</v>
      </c>
    </row>
    <row r="562" spans="1:1" ht="15.75" hidden="1">
      <c r="A562" s="29">
        <v>557</v>
      </c>
    </row>
    <row r="563" spans="1:1" ht="15.75" hidden="1">
      <c r="A563" s="29">
        <v>558</v>
      </c>
    </row>
    <row r="564" spans="1:1" ht="15.75" hidden="1">
      <c r="A564" s="29">
        <v>559</v>
      </c>
    </row>
    <row r="565" spans="1:1" ht="15.75" hidden="1">
      <c r="A565" s="29">
        <v>560</v>
      </c>
    </row>
    <row r="566" spans="1:1" ht="15.75" hidden="1">
      <c r="A566" s="29">
        <v>561</v>
      </c>
    </row>
    <row r="567" spans="1:1" ht="15.75" hidden="1">
      <c r="A567" s="29">
        <v>562</v>
      </c>
    </row>
    <row r="568" spans="1:1" ht="15.75" hidden="1">
      <c r="A568" s="29">
        <v>563</v>
      </c>
    </row>
    <row r="569" spans="1:1" ht="15.75" hidden="1">
      <c r="A569" s="29">
        <v>564</v>
      </c>
    </row>
    <row r="570" spans="1:1" ht="15.75" hidden="1">
      <c r="A570" s="29">
        <v>565</v>
      </c>
    </row>
    <row r="571" spans="1:1" ht="15.75" hidden="1">
      <c r="A571" s="29">
        <v>566</v>
      </c>
    </row>
    <row r="572" spans="1:1" ht="15.75" hidden="1">
      <c r="A572" s="29">
        <v>567</v>
      </c>
    </row>
    <row r="573" spans="1:1" ht="15.75" hidden="1">
      <c r="A573" s="29">
        <v>568</v>
      </c>
    </row>
    <row r="574" spans="1:1" ht="15.75" hidden="1">
      <c r="A574" s="29">
        <v>569</v>
      </c>
    </row>
    <row r="575" spans="1:1" ht="15.75" hidden="1">
      <c r="A575" s="29">
        <v>570</v>
      </c>
    </row>
    <row r="576" spans="1:1" ht="15.75" hidden="1">
      <c r="A576" s="29">
        <v>571</v>
      </c>
    </row>
    <row r="577" spans="1:1" ht="15.75" hidden="1">
      <c r="A577" s="29">
        <v>572</v>
      </c>
    </row>
    <row r="578" spans="1:1" ht="15.75" hidden="1">
      <c r="A578" s="29">
        <v>573</v>
      </c>
    </row>
    <row r="579" spans="1:1" ht="15.75" hidden="1">
      <c r="A579" s="29">
        <v>574</v>
      </c>
    </row>
    <row r="580" spans="1:1" ht="15.75" hidden="1">
      <c r="A580" s="29">
        <v>575</v>
      </c>
    </row>
    <row r="581" spans="1:1" ht="15.75" hidden="1">
      <c r="A581" s="29">
        <v>576</v>
      </c>
    </row>
    <row r="582" spans="1:1" ht="15.75" hidden="1">
      <c r="A582" s="29">
        <v>577</v>
      </c>
    </row>
    <row r="583" spans="1:1" ht="15.75" hidden="1">
      <c r="A583" s="29">
        <v>578</v>
      </c>
    </row>
    <row r="584" spans="1:1" ht="15.75" hidden="1">
      <c r="A584" s="29">
        <v>579</v>
      </c>
    </row>
    <row r="585" spans="1:1" ht="15.75" hidden="1">
      <c r="A585" s="29">
        <v>580</v>
      </c>
    </row>
    <row r="586" spans="1:1" ht="15.75" hidden="1">
      <c r="A586" s="29">
        <v>581</v>
      </c>
    </row>
    <row r="587" spans="1:1" ht="15.75" hidden="1">
      <c r="A587" s="29">
        <v>582</v>
      </c>
    </row>
    <row r="588" spans="1:1" ht="15.75" hidden="1">
      <c r="A588" s="29">
        <v>583</v>
      </c>
    </row>
    <row r="589" spans="1:1" ht="15.75" hidden="1">
      <c r="A589" s="29">
        <v>584</v>
      </c>
    </row>
    <row r="590" spans="1:1" ht="15.75" hidden="1">
      <c r="A590" s="29">
        <v>585</v>
      </c>
    </row>
    <row r="591" spans="1:1" ht="15.75" hidden="1">
      <c r="A591" s="29">
        <v>586</v>
      </c>
    </row>
    <row r="592" spans="1:1" ht="15.75" hidden="1">
      <c r="A592" s="29">
        <v>587</v>
      </c>
    </row>
    <row r="593" spans="1:1" ht="15.75" hidden="1">
      <c r="A593" s="29">
        <v>588</v>
      </c>
    </row>
    <row r="594" spans="1:1" ht="15.75" hidden="1">
      <c r="A594" s="29">
        <v>589</v>
      </c>
    </row>
    <row r="595" spans="1:1" ht="15.75" hidden="1">
      <c r="A595" s="29">
        <v>590</v>
      </c>
    </row>
    <row r="596" spans="1:1" ht="15.75" hidden="1">
      <c r="A596" s="29">
        <v>591</v>
      </c>
    </row>
    <row r="597" spans="1:1" ht="15.75" hidden="1">
      <c r="A597" s="29">
        <v>592</v>
      </c>
    </row>
    <row r="598" spans="1:1" ht="15.75" hidden="1">
      <c r="A598" s="29">
        <v>593</v>
      </c>
    </row>
    <row r="599" spans="1:1" ht="15.75" hidden="1">
      <c r="A599" s="29">
        <v>594</v>
      </c>
    </row>
    <row r="600" spans="1:1" ht="15.75" hidden="1">
      <c r="A600" s="29">
        <v>595</v>
      </c>
    </row>
    <row r="601" spans="1:1" ht="15.75" hidden="1">
      <c r="A601" s="29">
        <v>596</v>
      </c>
    </row>
    <row r="602" spans="1:1" ht="15.75" hidden="1">
      <c r="A602" s="29">
        <v>597</v>
      </c>
    </row>
    <row r="603" spans="1:1" ht="15.75" hidden="1">
      <c r="A603" s="29">
        <v>598</v>
      </c>
    </row>
    <row r="604" spans="1:1" ht="15.75" hidden="1">
      <c r="A604" s="29">
        <v>599</v>
      </c>
    </row>
    <row r="605" spans="1:1" ht="15.75" hidden="1">
      <c r="A605" s="29">
        <v>600</v>
      </c>
    </row>
    <row r="606" spans="1:1" ht="15.75" hidden="1">
      <c r="A606" s="29">
        <v>601</v>
      </c>
    </row>
    <row r="607" spans="1:1" ht="15.75" hidden="1">
      <c r="A607" s="29">
        <v>602</v>
      </c>
    </row>
    <row r="608" spans="1:1" ht="15.75" hidden="1">
      <c r="A608" s="29">
        <v>603</v>
      </c>
    </row>
    <row r="609" spans="1:1" ht="15.75" hidden="1">
      <c r="A609" s="29">
        <v>604</v>
      </c>
    </row>
    <row r="610" spans="1:1" ht="15.75" hidden="1">
      <c r="A610" s="29">
        <v>605</v>
      </c>
    </row>
    <row r="611" spans="1:1" ht="15.75" hidden="1">
      <c r="A611" s="29">
        <v>606</v>
      </c>
    </row>
    <row r="612" spans="1:1" ht="15.75" hidden="1">
      <c r="A612" s="29">
        <v>607</v>
      </c>
    </row>
    <row r="613" spans="1:1" ht="15.75" hidden="1">
      <c r="A613" s="29">
        <v>608</v>
      </c>
    </row>
    <row r="614" spans="1:1" ht="15.75" hidden="1">
      <c r="A614" s="29">
        <v>609</v>
      </c>
    </row>
    <row r="615" spans="1:1" ht="15.75" hidden="1">
      <c r="A615" s="29">
        <v>610</v>
      </c>
    </row>
    <row r="616" spans="1:1" ht="15.75" hidden="1">
      <c r="A616" s="29">
        <v>611</v>
      </c>
    </row>
    <row r="617" spans="1:1" ht="15.75" hidden="1">
      <c r="A617" s="29">
        <v>612</v>
      </c>
    </row>
    <row r="618" spans="1:1" ht="15.75" hidden="1">
      <c r="A618" s="29">
        <v>613</v>
      </c>
    </row>
    <row r="619" spans="1:1" ht="15.75" hidden="1">
      <c r="A619" s="29">
        <v>614</v>
      </c>
    </row>
    <row r="620" spans="1:1" ht="15.75" hidden="1">
      <c r="A620" s="29">
        <v>615</v>
      </c>
    </row>
    <row r="621" spans="1:1" ht="15.75" hidden="1">
      <c r="A621" s="29">
        <v>616</v>
      </c>
    </row>
    <row r="622" spans="1:1" ht="15.75" hidden="1">
      <c r="A622" s="29">
        <v>617</v>
      </c>
    </row>
    <row r="623" spans="1:1" ht="15.75" hidden="1">
      <c r="A623" s="29">
        <v>618</v>
      </c>
    </row>
    <row r="624" spans="1:1" ht="15.75" hidden="1">
      <c r="A624" s="29">
        <v>619</v>
      </c>
    </row>
    <row r="625" spans="1:1" ht="15.75" hidden="1">
      <c r="A625" s="29">
        <v>620</v>
      </c>
    </row>
    <row r="626" spans="1:1" ht="15.75" hidden="1">
      <c r="A626" s="29">
        <v>621</v>
      </c>
    </row>
    <row r="627" spans="1:1" ht="15.75" hidden="1">
      <c r="A627" s="29">
        <v>622</v>
      </c>
    </row>
    <row r="628" spans="1:1" ht="15.75" hidden="1">
      <c r="A628" s="29">
        <v>623</v>
      </c>
    </row>
    <row r="629" spans="1:1" ht="15.75" hidden="1">
      <c r="A629" s="29">
        <v>624</v>
      </c>
    </row>
    <row r="630" spans="1:1" ht="15.75" hidden="1">
      <c r="A630" s="29">
        <v>625</v>
      </c>
    </row>
    <row r="631" spans="1:1" ht="15.75" hidden="1">
      <c r="A631" s="29">
        <v>626</v>
      </c>
    </row>
    <row r="632" spans="1:1" ht="15.75" hidden="1">
      <c r="A632" s="29">
        <v>627</v>
      </c>
    </row>
    <row r="633" spans="1:1" ht="15.75" hidden="1">
      <c r="A633" s="29">
        <v>628</v>
      </c>
    </row>
    <row r="634" spans="1:1" ht="15.75" hidden="1">
      <c r="A634" s="29">
        <v>629</v>
      </c>
    </row>
    <row r="635" spans="1:1" ht="15.75" hidden="1">
      <c r="A635" s="29">
        <v>630</v>
      </c>
    </row>
    <row r="636" spans="1:1" ht="15.75" hidden="1">
      <c r="A636" s="29">
        <v>631</v>
      </c>
    </row>
    <row r="637" spans="1:1" ht="15.75" hidden="1">
      <c r="A637" s="29">
        <v>632</v>
      </c>
    </row>
    <row r="638" spans="1:1" ht="15.75" hidden="1">
      <c r="A638" s="29">
        <v>633</v>
      </c>
    </row>
    <row r="639" spans="1:1" ht="15.75" hidden="1">
      <c r="A639" s="29">
        <v>634</v>
      </c>
    </row>
    <row r="640" spans="1:1" ht="15.75" hidden="1">
      <c r="A640" s="29">
        <v>635</v>
      </c>
    </row>
    <row r="641" spans="1:1" ht="15.75" hidden="1">
      <c r="A641" s="29">
        <v>636</v>
      </c>
    </row>
    <row r="642" spans="1:1" ht="15.75" hidden="1">
      <c r="A642" s="29">
        <v>637</v>
      </c>
    </row>
    <row r="643" spans="1:1" ht="15.75" hidden="1">
      <c r="A643" s="29">
        <v>638</v>
      </c>
    </row>
    <row r="644" spans="1:1" ht="15.75" hidden="1">
      <c r="A644" s="29">
        <v>639</v>
      </c>
    </row>
    <row r="645" spans="1:1" ht="15.75" hidden="1">
      <c r="A645" s="29">
        <v>640</v>
      </c>
    </row>
    <row r="646" spans="1:1" ht="15.75" hidden="1">
      <c r="A646" s="29">
        <v>641</v>
      </c>
    </row>
    <row r="647" spans="1:1" ht="15.75" hidden="1">
      <c r="A647" s="29">
        <v>642</v>
      </c>
    </row>
    <row r="648" spans="1:1" ht="15.75" hidden="1">
      <c r="A648" s="29">
        <v>643</v>
      </c>
    </row>
    <row r="649" spans="1:1" ht="15.75" hidden="1">
      <c r="A649" s="29">
        <v>644</v>
      </c>
    </row>
    <row r="650" spans="1:1" ht="15.75" hidden="1">
      <c r="A650" s="29">
        <v>645</v>
      </c>
    </row>
    <row r="651" spans="1:1" ht="15.75" hidden="1">
      <c r="A651" s="29">
        <v>646</v>
      </c>
    </row>
    <row r="652" spans="1:1" ht="15.75" hidden="1">
      <c r="A652" s="29">
        <v>647</v>
      </c>
    </row>
    <row r="653" spans="1:1" ht="15.75" hidden="1">
      <c r="A653" s="29">
        <v>648</v>
      </c>
    </row>
    <row r="654" spans="1:1" ht="15.75" hidden="1">
      <c r="A654" s="29">
        <v>649</v>
      </c>
    </row>
    <row r="655" spans="1:1" ht="15.75" hidden="1">
      <c r="A655" s="29">
        <v>650</v>
      </c>
    </row>
    <row r="656" spans="1:1" ht="15.75" hidden="1">
      <c r="A656" s="29">
        <v>651</v>
      </c>
    </row>
    <row r="657" spans="1:1" ht="15.75" hidden="1">
      <c r="A657" s="29">
        <v>652</v>
      </c>
    </row>
    <row r="658" spans="1:1" ht="15.75" hidden="1">
      <c r="A658" s="29">
        <v>653</v>
      </c>
    </row>
    <row r="659" spans="1:1" ht="15.75" hidden="1">
      <c r="A659" s="29">
        <v>654</v>
      </c>
    </row>
    <row r="660" spans="1:1" ht="15.75" hidden="1">
      <c r="A660" s="29">
        <v>655</v>
      </c>
    </row>
    <row r="661" spans="1:1" ht="15.75" hidden="1">
      <c r="A661" s="29">
        <v>656</v>
      </c>
    </row>
    <row r="662" spans="1:1" ht="15.75" hidden="1">
      <c r="A662" s="29">
        <v>657</v>
      </c>
    </row>
    <row r="663" spans="1:1" ht="15.75" hidden="1">
      <c r="A663" s="29">
        <v>658</v>
      </c>
    </row>
    <row r="664" spans="1:1" ht="15.75" hidden="1">
      <c r="A664" s="29">
        <v>659</v>
      </c>
    </row>
    <row r="665" spans="1:1" ht="15.75" hidden="1">
      <c r="A665" s="29">
        <v>660</v>
      </c>
    </row>
    <row r="666" spans="1:1" ht="15.75" hidden="1">
      <c r="A666" s="29">
        <v>661</v>
      </c>
    </row>
    <row r="667" spans="1:1" ht="15.75" hidden="1">
      <c r="A667" s="29">
        <v>662</v>
      </c>
    </row>
    <row r="668" spans="1:1" ht="15.75" hidden="1">
      <c r="A668" s="29">
        <v>663</v>
      </c>
    </row>
    <row r="669" spans="1:1" ht="15.75" hidden="1">
      <c r="A669" s="29">
        <v>664</v>
      </c>
    </row>
    <row r="670" spans="1:1" ht="15.75" hidden="1">
      <c r="A670" s="29">
        <v>665</v>
      </c>
    </row>
    <row r="671" spans="1:1" ht="15.75" hidden="1">
      <c r="A671" s="29">
        <v>666</v>
      </c>
    </row>
    <row r="672" spans="1:1" ht="15.75" hidden="1">
      <c r="A672" s="29">
        <v>667</v>
      </c>
    </row>
    <row r="673" spans="1:1" ht="15.75" hidden="1">
      <c r="A673" s="29">
        <v>668</v>
      </c>
    </row>
    <row r="674" spans="1:1" ht="15.75" hidden="1">
      <c r="A674" s="29">
        <v>669</v>
      </c>
    </row>
    <row r="675" spans="1:1" ht="15.75" hidden="1">
      <c r="A675" s="29">
        <v>670</v>
      </c>
    </row>
    <row r="676" spans="1:1" ht="15.75" hidden="1">
      <c r="A676" s="29">
        <v>671</v>
      </c>
    </row>
    <row r="677" spans="1:1" ht="15.75" hidden="1">
      <c r="A677" s="29">
        <v>672</v>
      </c>
    </row>
    <row r="678" spans="1:1" ht="15.75" hidden="1">
      <c r="A678" s="29">
        <v>673</v>
      </c>
    </row>
    <row r="679" spans="1:1" ht="15.75" hidden="1">
      <c r="A679" s="29">
        <v>674</v>
      </c>
    </row>
    <row r="680" spans="1:1" ht="15.75" hidden="1">
      <c r="A680" s="29">
        <v>675</v>
      </c>
    </row>
    <row r="681" spans="1:1" ht="15.75" hidden="1">
      <c r="A681" s="29">
        <v>676</v>
      </c>
    </row>
    <row r="682" spans="1:1" ht="15.75" hidden="1">
      <c r="A682" s="29">
        <v>677</v>
      </c>
    </row>
    <row r="683" spans="1:1" ht="15.75" hidden="1">
      <c r="A683" s="29">
        <v>678</v>
      </c>
    </row>
    <row r="684" spans="1:1" ht="15.75" hidden="1">
      <c r="A684" s="29">
        <v>679</v>
      </c>
    </row>
    <row r="685" spans="1:1" ht="15.75" hidden="1">
      <c r="A685" s="29">
        <v>680</v>
      </c>
    </row>
    <row r="686" spans="1:1" ht="15.75" hidden="1">
      <c r="A686" s="29">
        <v>681</v>
      </c>
    </row>
    <row r="687" spans="1:1" ht="15.75" hidden="1">
      <c r="A687" s="29">
        <v>682</v>
      </c>
    </row>
    <row r="688" spans="1:1" ht="15.75" hidden="1">
      <c r="A688" s="29">
        <v>683</v>
      </c>
    </row>
    <row r="689" spans="1:1" ht="15.75" hidden="1">
      <c r="A689" s="29">
        <v>684</v>
      </c>
    </row>
    <row r="690" spans="1:1" ht="15.75" hidden="1">
      <c r="A690" s="29">
        <v>685</v>
      </c>
    </row>
    <row r="691" spans="1:1" ht="15.75" hidden="1">
      <c r="A691" s="29">
        <v>686</v>
      </c>
    </row>
    <row r="692" spans="1:1" ht="15.75" hidden="1">
      <c r="A692" s="29">
        <v>687</v>
      </c>
    </row>
    <row r="693" spans="1:1" ht="15.75" hidden="1">
      <c r="A693" s="29">
        <v>688</v>
      </c>
    </row>
    <row r="694" spans="1:1" ht="15.75" hidden="1">
      <c r="A694" s="29">
        <v>689</v>
      </c>
    </row>
    <row r="695" spans="1:1" ht="15.75" hidden="1">
      <c r="A695" s="29">
        <v>690</v>
      </c>
    </row>
    <row r="696" spans="1:1" ht="15.75" hidden="1">
      <c r="A696" s="29">
        <v>691</v>
      </c>
    </row>
    <row r="697" spans="1:1" ht="15.75" hidden="1">
      <c r="A697" s="29">
        <v>692</v>
      </c>
    </row>
    <row r="698" spans="1:1" ht="15.75" hidden="1">
      <c r="A698" s="29">
        <v>693</v>
      </c>
    </row>
    <row r="699" spans="1:1" ht="15.75" hidden="1">
      <c r="A699" s="29">
        <v>694</v>
      </c>
    </row>
    <row r="700" spans="1:1" ht="15.75" hidden="1">
      <c r="A700" s="29">
        <v>695</v>
      </c>
    </row>
    <row r="701" spans="1:1" ht="15.75" hidden="1">
      <c r="A701" s="29">
        <v>696</v>
      </c>
    </row>
    <row r="702" spans="1:1" ht="15.75" hidden="1">
      <c r="A702" s="29">
        <v>697</v>
      </c>
    </row>
    <row r="703" spans="1:1" ht="15.75" hidden="1">
      <c r="A703" s="29">
        <v>698</v>
      </c>
    </row>
    <row r="704" spans="1:1" ht="15.75" hidden="1">
      <c r="A704" s="29">
        <v>699</v>
      </c>
    </row>
    <row r="705" spans="1:1" ht="15.75" hidden="1">
      <c r="A705" s="29">
        <v>700</v>
      </c>
    </row>
    <row r="706" spans="1:1" ht="15.75" hidden="1">
      <c r="A706" s="29">
        <v>701</v>
      </c>
    </row>
    <row r="707" spans="1:1" ht="15.75" hidden="1">
      <c r="A707" s="29">
        <v>702</v>
      </c>
    </row>
    <row r="708" spans="1:1" ht="15.75" hidden="1">
      <c r="A708" s="29">
        <v>703</v>
      </c>
    </row>
    <row r="709" spans="1:1" ht="15.75" hidden="1">
      <c r="A709" s="29">
        <v>704</v>
      </c>
    </row>
    <row r="710" spans="1:1" ht="15.75" hidden="1">
      <c r="A710" s="29">
        <v>705</v>
      </c>
    </row>
    <row r="711" spans="1:1" ht="15.75" hidden="1">
      <c r="A711" s="29">
        <v>706</v>
      </c>
    </row>
    <row r="712" spans="1:1" ht="15.75" hidden="1">
      <c r="A712" s="29">
        <v>707</v>
      </c>
    </row>
    <row r="713" spans="1:1" ht="15.75" hidden="1">
      <c r="A713" s="29">
        <v>708</v>
      </c>
    </row>
    <row r="714" spans="1:1" ht="15.75" hidden="1">
      <c r="A714" s="29">
        <v>709</v>
      </c>
    </row>
    <row r="715" spans="1:1" ht="15.75" hidden="1">
      <c r="A715" s="29">
        <v>710</v>
      </c>
    </row>
    <row r="716" spans="1:1" ht="15.75" hidden="1">
      <c r="A716" s="29">
        <v>711</v>
      </c>
    </row>
    <row r="717" spans="1:1" ht="15.75" hidden="1">
      <c r="A717" s="29">
        <v>712</v>
      </c>
    </row>
    <row r="718" spans="1:1" ht="15.75" hidden="1">
      <c r="A718" s="29">
        <v>713</v>
      </c>
    </row>
    <row r="719" spans="1:1" ht="15.75" hidden="1">
      <c r="A719" s="29">
        <v>714</v>
      </c>
    </row>
    <row r="720" spans="1:1" ht="15.75" hidden="1">
      <c r="A720" s="29">
        <v>715</v>
      </c>
    </row>
    <row r="721" spans="1:1" ht="15.75" hidden="1">
      <c r="A721" s="29">
        <v>716</v>
      </c>
    </row>
    <row r="722" spans="1:1" ht="15.75" hidden="1">
      <c r="A722" s="29">
        <v>717</v>
      </c>
    </row>
    <row r="723" spans="1:1" ht="15.75" hidden="1">
      <c r="A723" s="29">
        <v>718</v>
      </c>
    </row>
    <row r="724" spans="1:1" ht="15.75" hidden="1">
      <c r="A724" s="29">
        <v>719</v>
      </c>
    </row>
    <row r="725" spans="1:1" ht="15.75" hidden="1">
      <c r="A725" s="29">
        <v>720</v>
      </c>
    </row>
    <row r="726" spans="1:1" ht="15.75" hidden="1">
      <c r="A726" s="29">
        <v>721</v>
      </c>
    </row>
    <row r="727" spans="1:1" ht="15.75" hidden="1">
      <c r="A727" s="29">
        <v>722</v>
      </c>
    </row>
    <row r="728" spans="1:1" ht="15.75" hidden="1">
      <c r="A728" s="29">
        <v>723</v>
      </c>
    </row>
    <row r="729" spans="1:1" ht="15.75" hidden="1">
      <c r="A729" s="29">
        <v>724</v>
      </c>
    </row>
    <row r="730" spans="1:1" ht="15.75" hidden="1">
      <c r="A730" s="29">
        <v>725</v>
      </c>
    </row>
    <row r="731" spans="1:1" ht="15.75" hidden="1">
      <c r="A731" s="29">
        <v>726</v>
      </c>
    </row>
    <row r="732" spans="1:1" ht="15.75" hidden="1">
      <c r="A732" s="29">
        <v>727</v>
      </c>
    </row>
    <row r="733" spans="1:1" ht="15.75" hidden="1">
      <c r="A733" s="29">
        <v>728</v>
      </c>
    </row>
    <row r="734" spans="1:1" ht="15.75" hidden="1">
      <c r="A734" s="29">
        <v>729</v>
      </c>
    </row>
    <row r="735" spans="1:1" ht="15.75" hidden="1">
      <c r="A735" s="29">
        <v>730</v>
      </c>
    </row>
    <row r="736" spans="1:1" ht="15.75" hidden="1">
      <c r="A736" s="29">
        <v>731</v>
      </c>
    </row>
    <row r="737" spans="1:1" ht="15.75" hidden="1">
      <c r="A737" s="29">
        <v>732</v>
      </c>
    </row>
    <row r="738" spans="1:1" ht="15.75" hidden="1">
      <c r="A738" s="29">
        <v>733</v>
      </c>
    </row>
    <row r="739" spans="1:1" ht="15.75" hidden="1">
      <c r="A739" s="29">
        <v>734</v>
      </c>
    </row>
    <row r="740" spans="1:1" ht="15.75" hidden="1">
      <c r="A740" s="29">
        <v>735</v>
      </c>
    </row>
    <row r="741" spans="1:1" ht="15.75" hidden="1">
      <c r="A741" s="29">
        <v>736</v>
      </c>
    </row>
    <row r="742" spans="1:1" ht="15.75" hidden="1">
      <c r="A742" s="29">
        <v>737</v>
      </c>
    </row>
    <row r="743" spans="1:1" ht="15.75" hidden="1">
      <c r="A743" s="29">
        <v>738</v>
      </c>
    </row>
    <row r="744" spans="1:1" ht="15.75" hidden="1">
      <c r="A744" s="29">
        <v>739</v>
      </c>
    </row>
    <row r="745" spans="1:1" ht="15.75" hidden="1">
      <c r="A745" s="29">
        <v>740</v>
      </c>
    </row>
    <row r="746" spans="1:1" ht="15.75" hidden="1">
      <c r="A746" s="29">
        <v>741</v>
      </c>
    </row>
    <row r="747" spans="1:1" ht="15.75" hidden="1">
      <c r="A747" s="29">
        <v>742</v>
      </c>
    </row>
    <row r="748" spans="1:1" ht="15.75" hidden="1">
      <c r="A748" s="29">
        <v>743</v>
      </c>
    </row>
    <row r="749" spans="1:1" ht="15.75" hidden="1">
      <c r="A749" s="29">
        <v>744</v>
      </c>
    </row>
    <row r="750" spans="1:1" ht="15.75" hidden="1">
      <c r="A750" s="29">
        <v>745</v>
      </c>
    </row>
    <row r="751" spans="1:1" ht="15.75" hidden="1">
      <c r="A751" s="29">
        <v>746</v>
      </c>
    </row>
    <row r="752" spans="1:1" ht="15.75" hidden="1">
      <c r="A752" s="29">
        <v>747</v>
      </c>
    </row>
    <row r="753" spans="1:1" ht="15.75" hidden="1">
      <c r="A753" s="29">
        <v>748</v>
      </c>
    </row>
    <row r="754" spans="1:1" ht="15.75" hidden="1">
      <c r="A754" s="29">
        <v>749</v>
      </c>
    </row>
    <row r="755" spans="1:1" ht="15.75" hidden="1">
      <c r="A755" s="29">
        <v>750</v>
      </c>
    </row>
    <row r="756" spans="1:1" ht="15.75" hidden="1">
      <c r="A756" s="29">
        <v>751</v>
      </c>
    </row>
    <row r="757" spans="1:1" ht="15.75" hidden="1">
      <c r="A757" s="29">
        <v>752</v>
      </c>
    </row>
    <row r="758" spans="1:1" ht="15.75" hidden="1">
      <c r="A758" s="29">
        <v>753</v>
      </c>
    </row>
    <row r="759" spans="1:1" ht="15.75" hidden="1">
      <c r="A759" s="29">
        <v>754</v>
      </c>
    </row>
    <row r="760" spans="1:1" ht="15.75" hidden="1">
      <c r="A760" s="29">
        <v>755</v>
      </c>
    </row>
    <row r="761" spans="1:1" ht="15.75" hidden="1">
      <c r="A761" s="29">
        <v>756</v>
      </c>
    </row>
    <row r="762" spans="1:1" ht="15.75" hidden="1">
      <c r="A762" s="29">
        <v>757</v>
      </c>
    </row>
    <row r="763" spans="1:1" ht="15.75" hidden="1">
      <c r="A763" s="29">
        <v>758</v>
      </c>
    </row>
    <row r="764" spans="1:1" ht="15.75" hidden="1">
      <c r="A764" s="29">
        <v>759</v>
      </c>
    </row>
    <row r="765" spans="1:1" ht="15.75" hidden="1">
      <c r="A765" s="29">
        <v>760</v>
      </c>
    </row>
    <row r="766" spans="1:1" ht="15.75" hidden="1">
      <c r="A766" s="29">
        <v>761</v>
      </c>
    </row>
    <row r="767" spans="1:1" ht="15.75" hidden="1">
      <c r="A767" s="29">
        <v>762</v>
      </c>
    </row>
    <row r="768" spans="1:1" ht="15.75" hidden="1">
      <c r="A768" s="29">
        <v>763</v>
      </c>
    </row>
    <row r="769" spans="1:1" ht="15.75" hidden="1">
      <c r="A769" s="29">
        <v>764</v>
      </c>
    </row>
    <row r="770" spans="1:1" ht="15.75" hidden="1">
      <c r="A770" s="29">
        <v>765</v>
      </c>
    </row>
    <row r="771" spans="1:1" ht="15.75" hidden="1">
      <c r="A771" s="29">
        <v>766</v>
      </c>
    </row>
    <row r="772" spans="1:1" ht="15.75" hidden="1">
      <c r="A772" s="29">
        <v>767</v>
      </c>
    </row>
    <row r="773" spans="1:1" ht="15.75" hidden="1">
      <c r="A773" s="29">
        <v>768</v>
      </c>
    </row>
    <row r="774" spans="1:1" ht="15.75" hidden="1">
      <c r="A774" s="29">
        <v>769</v>
      </c>
    </row>
    <row r="775" spans="1:1" ht="15.75" hidden="1">
      <c r="A775" s="29">
        <v>770</v>
      </c>
    </row>
    <row r="776" spans="1:1" ht="15.75" hidden="1">
      <c r="A776" s="29">
        <v>771</v>
      </c>
    </row>
    <row r="777" spans="1:1" ht="15.75" hidden="1">
      <c r="A777" s="29">
        <v>772</v>
      </c>
    </row>
    <row r="778" spans="1:1" ht="15.75" hidden="1">
      <c r="A778" s="29">
        <v>773</v>
      </c>
    </row>
    <row r="779" spans="1:1" ht="15.75" hidden="1">
      <c r="A779" s="29">
        <v>774</v>
      </c>
    </row>
    <row r="780" spans="1:1" ht="15.75" hidden="1">
      <c r="A780" s="29">
        <v>775</v>
      </c>
    </row>
    <row r="781" spans="1:1" ht="15.75" hidden="1">
      <c r="A781" s="29">
        <v>776</v>
      </c>
    </row>
    <row r="782" spans="1:1" ht="15.75" hidden="1">
      <c r="A782" s="29">
        <v>777</v>
      </c>
    </row>
    <row r="783" spans="1:1" ht="15.75" hidden="1">
      <c r="A783" s="29">
        <v>778</v>
      </c>
    </row>
    <row r="784" spans="1:1" ht="15.75" hidden="1">
      <c r="A784" s="29">
        <v>779</v>
      </c>
    </row>
    <row r="785" spans="1:1" ht="15.75" hidden="1">
      <c r="A785" s="29">
        <v>780</v>
      </c>
    </row>
    <row r="786" spans="1:1" ht="15.75" hidden="1">
      <c r="A786" s="29">
        <v>781</v>
      </c>
    </row>
    <row r="787" spans="1:1" ht="15.75" hidden="1">
      <c r="A787" s="29">
        <v>782</v>
      </c>
    </row>
    <row r="788" spans="1:1" ht="15.75" hidden="1">
      <c r="A788" s="29">
        <v>783</v>
      </c>
    </row>
    <row r="789" spans="1:1" ht="15.75" hidden="1">
      <c r="A789" s="29">
        <v>784</v>
      </c>
    </row>
    <row r="790" spans="1:1" ht="15.75" hidden="1">
      <c r="A790" s="29">
        <v>785</v>
      </c>
    </row>
    <row r="791" spans="1:1" ht="15.75" hidden="1">
      <c r="A791" s="29">
        <v>786</v>
      </c>
    </row>
    <row r="792" spans="1:1" ht="15.75" hidden="1">
      <c r="A792" s="29">
        <v>787</v>
      </c>
    </row>
    <row r="793" spans="1:1" ht="15.75" hidden="1">
      <c r="A793" s="29">
        <v>788</v>
      </c>
    </row>
    <row r="794" spans="1:1" ht="15.75" hidden="1">
      <c r="A794" s="29">
        <v>789</v>
      </c>
    </row>
    <row r="795" spans="1:1" ht="15.75" hidden="1">
      <c r="A795" s="29">
        <v>790</v>
      </c>
    </row>
    <row r="796" spans="1:1" ht="15.75" hidden="1">
      <c r="A796" s="29">
        <v>791</v>
      </c>
    </row>
    <row r="797" spans="1:1" ht="15.75" hidden="1">
      <c r="A797" s="29">
        <v>792</v>
      </c>
    </row>
    <row r="798" spans="1:1" ht="15.75" hidden="1">
      <c r="A798" s="29">
        <v>793</v>
      </c>
    </row>
    <row r="799" spans="1:1" ht="15.75" hidden="1">
      <c r="A799" s="29">
        <v>794</v>
      </c>
    </row>
    <row r="800" spans="1:1" ht="15.75" hidden="1">
      <c r="A800" s="29">
        <v>795</v>
      </c>
    </row>
    <row r="801" spans="1:1" ht="15.75" hidden="1">
      <c r="A801" s="29">
        <v>796</v>
      </c>
    </row>
    <row r="802" spans="1:1" ht="15.75" hidden="1">
      <c r="A802" s="29">
        <v>797</v>
      </c>
    </row>
    <row r="803" spans="1:1" ht="15.75" hidden="1">
      <c r="A803" s="29">
        <v>798</v>
      </c>
    </row>
    <row r="804" spans="1:1" ht="15.75" hidden="1">
      <c r="A804" s="29">
        <v>799</v>
      </c>
    </row>
    <row r="805" spans="1:1" ht="15.75" hidden="1">
      <c r="A805" s="29">
        <v>800</v>
      </c>
    </row>
    <row r="806" spans="1:1" ht="15.75" hidden="1">
      <c r="A806" s="29"/>
    </row>
    <row r="807" spans="1:1" ht="15.75" hidden="1">
      <c r="A807" s="29">
        <v>802</v>
      </c>
    </row>
    <row r="808" spans="1:1" ht="15.75" hidden="1">
      <c r="A808" s="29">
        <v>803</v>
      </c>
    </row>
    <row r="809" spans="1:1" ht="15.75" hidden="1">
      <c r="A809" s="29">
        <v>804</v>
      </c>
    </row>
    <row r="810" spans="1:1" ht="15.75" hidden="1">
      <c r="A810" s="29">
        <v>805</v>
      </c>
    </row>
    <row r="811" spans="1:1" ht="15.75" hidden="1">
      <c r="A811" s="29">
        <v>806</v>
      </c>
    </row>
    <row r="812" spans="1:1" ht="15.75" hidden="1">
      <c r="A812" s="29">
        <v>807</v>
      </c>
    </row>
    <row r="813" spans="1:1" ht="15.75" hidden="1">
      <c r="A813" s="29">
        <v>808</v>
      </c>
    </row>
    <row r="814" spans="1:1" ht="15.75" hidden="1">
      <c r="A814" s="29">
        <v>809</v>
      </c>
    </row>
    <row r="815" spans="1:1" ht="15.75" hidden="1">
      <c r="A815" s="29">
        <v>810</v>
      </c>
    </row>
    <row r="816" spans="1:1" ht="15.75" hidden="1">
      <c r="A816" s="29">
        <v>811</v>
      </c>
    </row>
    <row r="817" spans="1:1" ht="15.75" hidden="1">
      <c r="A817" s="29">
        <v>812</v>
      </c>
    </row>
    <row r="818" spans="1:1" ht="15.75" hidden="1">
      <c r="A818" s="29">
        <v>813</v>
      </c>
    </row>
    <row r="819" spans="1:1" ht="15.75" hidden="1">
      <c r="A819" s="29">
        <v>814</v>
      </c>
    </row>
    <row r="820" spans="1:1" ht="15.75" hidden="1">
      <c r="A820" s="29">
        <v>815</v>
      </c>
    </row>
    <row r="821" spans="1:1" ht="15.75" hidden="1">
      <c r="A821" s="29">
        <v>816</v>
      </c>
    </row>
    <row r="822" spans="1:1" ht="15.75" hidden="1">
      <c r="A822" s="29">
        <v>817</v>
      </c>
    </row>
    <row r="823" spans="1:1" ht="15.75" hidden="1">
      <c r="A823" s="29">
        <v>818</v>
      </c>
    </row>
    <row r="824" spans="1:1" ht="15.75" hidden="1">
      <c r="A824" s="29">
        <v>819</v>
      </c>
    </row>
    <row r="825" spans="1:1" ht="15.75" hidden="1">
      <c r="A825" s="29">
        <v>820</v>
      </c>
    </row>
    <row r="826" spans="1:1" ht="15.75" hidden="1">
      <c r="A826" s="29">
        <v>821</v>
      </c>
    </row>
    <row r="827" spans="1:1" ht="15.75" hidden="1">
      <c r="A827" s="29">
        <v>822</v>
      </c>
    </row>
    <row r="828" spans="1:1" ht="15.75" hidden="1">
      <c r="A828" s="29">
        <v>823</v>
      </c>
    </row>
    <row r="829" spans="1:1" ht="15.75" hidden="1">
      <c r="A829" s="29">
        <v>824</v>
      </c>
    </row>
    <row r="830" spans="1:1" ht="15.75" hidden="1">
      <c r="A830" s="29">
        <v>825</v>
      </c>
    </row>
    <row r="831" spans="1:1" ht="15.75" hidden="1">
      <c r="A831" s="29">
        <v>826</v>
      </c>
    </row>
    <row r="832" spans="1:1" ht="15.75" hidden="1">
      <c r="A832" s="29">
        <v>827</v>
      </c>
    </row>
    <row r="833" spans="1:1" ht="15.75" hidden="1">
      <c r="A833" s="29">
        <v>828</v>
      </c>
    </row>
    <row r="834" spans="1:1" ht="15.75" hidden="1">
      <c r="A834" s="29">
        <v>829</v>
      </c>
    </row>
    <row r="835" spans="1:1" ht="15.75" hidden="1">
      <c r="A835" s="29">
        <v>830</v>
      </c>
    </row>
    <row r="836" spans="1:1" ht="15.75" hidden="1">
      <c r="A836" s="29">
        <v>831</v>
      </c>
    </row>
    <row r="837" spans="1:1" ht="15.75" hidden="1">
      <c r="A837" s="29">
        <v>832</v>
      </c>
    </row>
    <row r="838" spans="1:1" ht="15.75" hidden="1">
      <c r="A838" s="29">
        <v>833</v>
      </c>
    </row>
    <row r="839" spans="1:1" ht="15.75" hidden="1">
      <c r="A839" s="29">
        <v>834</v>
      </c>
    </row>
    <row r="840" spans="1:1" ht="15.75" hidden="1">
      <c r="A840" s="29">
        <v>835</v>
      </c>
    </row>
    <row r="841" spans="1:1" ht="15.75" hidden="1">
      <c r="A841" s="29">
        <v>836</v>
      </c>
    </row>
    <row r="842" spans="1:1" ht="15.75" hidden="1">
      <c r="A842" s="29">
        <v>837</v>
      </c>
    </row>
    <row r="843" spans="1:1" ht="15.75" hidden="1">
      <c r="A843" s="29">
        <v>838</v>
      </c>
    </row>
    <row r="844" spans="1:1" ht="15.75" hidden="1">
      <c r="A844" s="29">
        <v>839</v>
      </c>
    </row>
    <row r="845" spans="1:1" ht="15.75" hidden="1">
      <c r="A845" s="29">
        <v>840</v>
      </c>
    </row>
    <row r="846" spans="1:1" ht="15.75" hidden="1">
      <c r="A846" s="29">
        <v>841</v>
      </c>
    </row>
    <row r="847" spans="1:1" ht="15.75" hidden="1">
      <c r="A847" s="29">
        <v>842</v>
      </c>
    </row>
    <row r="848" spans="1:1" ht="15.75" hidden="1">
      <c r="A848" s="29">
        <v>843</v>
      </c>
    </row>
    <row r="849" spans="1:1" ht="15.75" hidden="1">
      <c r="A849" s="29">
        <v>844</v>
      </c>
    </row>
    <row r="850" spans="1:1" ht="15.75" hidden="1">
      <c r="A850" s="29">
        <v>845</v>
      </c>
    </row>
    <row r="851" spans="1:1" ht="15.75" hidden="1">
      <c r="A851" s="29">
        <v>846</v>
      </c>
    </row>
    <row r="852" spans="1:1" ht="15.75" hidden="1">
      <c r="A852" s="29">
        <v>847</v>
      </c>
    </row>
    <row r="853" spans="1:1" ht="15.75" hidden="1">
      <c r="A853" s="29">
        <v>848</v>
      </c>
    </row>
    <row r="854" spans="1:1" ht="15.75" hidden="1">
      <c r="A854" s="29">
        <v>849</v>
      </c>
    </row>
    <row r="855" spans="1:1" ht="15.75" hidden="1">
      <c r="A855" s="29">
        <v>850</v>
      </c>
    </row>
    <row r="856" spans="1:1" ht="15.75" hidden="1">
      <c r="A856" s="29">
        <v>851</v>
      </c>
    </row>
    <row r="857" spans="1:1" ht="15.75" hidden="1">
      <c r="A857" s="29">
        <v>852</v>
      </c>
    </row>
    <row r="858" spans="1:1" ht="15.75" hidden="1">
      <c r="A858" s="29">
        <v>853</v>
      </c>
    </row>
    <row r="859" spans="1:1" ht="15.75" hidden="1">
      <c r="A859" s="29">
        <v>854</v>
      </c>
    </row>
    <row r="860" spans="1:1" ht="15.75" hidden="1">
      <c r="A860" s="29">
        <v>855</v>
      </c>
    </row>
    <row r="861" spans="1:1" ht="15.75" hidden="1">
      <c r="A861" s="29">
        <v>856</v>
      </c>
    </row>
    <row r="862" spans="1:1" ht="15.75" hidden="1">
      <c r="A862" s="29">
        <v>857</v>
      </c>
    </row>
    <row r="863" spans="1:1" ht="15.75" hidden="1">
      <c r="A863" s="29">
        <v>858</v>
      </c>
    </row>
    <row r="864" spans="1:1" ht="15.75" hidden="1">
      <c r="A864" s="29">
        <v>859</v>
      </c>
    </row>
    <row r="865" spans="1:1" ht="15.75" hidden="1">
      <c r="A865" s="29">
        <v>860</v>
      </c>
    </row>
    <row r="866" spans="1:1" ht="15.75" hidden="1">
      <c r="A866" s="29">
        <v>861</v>
      </c>
    </row>
    <row r="867" spans="1:1" ht="15.75" hidden="1">
      <c r="A867" s="29">
        <v>862</v>
      </c>
    </row>
    <row r="868" spans="1:1" ht="15.75" hidden="1">
      <c r="A868" s="29">
        <v>863</v>
      </c>
    </row>
    <row r="869" spans="1:1" ht="15.75" hidden="1">
      <c r="A869" s="29">
        <v>864</v>
      </c>
    </row>
    <row r="870" spans="1:1" ht="15.75" hidden="1">
      <c r="A870" s="29">
        <v>865</v>
      </c>
    </row>
    <row r="871" spans="1:1" ht="15.75" hidden="1">
      <c r="A871" s="29">
        <v>866</v>
      </c>
    </row>
    <row r="872" spans="1:1" ht="15.75" hidden="1">
      <c r="A872" s="29">
        <v>867</v>
      </c>
    </row>
    <row r="873" spans="1:1" ht="15.75" hidden="1">
      <c r="A873" s="29">
        <v>868</v>
      </c>
    </row>
    <row r="874" spans="1:1" ht="15.75" hidden="1">
      <c r="A874" s="29">
        <v>869</v>
      </c>
    </row>
    <row r="875" spans="1:1" ht="15.75" hidden="1">
      <c r="A875" s="29">
        <v>870</v>
      </c>
    </row>
    <row r="876" spans="1:1" ht="15.75" hidden="1">
      <c r="A876" s="29">
        <v>871</v>
      </c>
    </row>
    <row r="877" spans="1:1" ht="15.75" hidden="1">
      <c r="A877" s="29">
        <v>872</v>
      </c>
    </row>
    <row r="878" spans="1:1" ht="15.75" hidden="1">
      <c r="A878" s="29">
        <v>873</v>
      </c>
    </row>
    <row r="879" spans="1:1" ht="15.75" hidden="1">
      <c r="A879" s="29">
        <v>874</v>
      </c>
    </row>
    <row r="880" spans="1:1" ht="15.75" hidden="1">
      <c r="A880" s="29">
        <v>875</v>
      </c>
    </row>
    <row r="881" spans="1:1" ht="15.75" hidden="1">
      <c r="A881" s="29">
        <v>876</v>
      </c>
    </row>
    <row r="882" spans="1:1" ht="15.75" hidden="1">
      <c r="A882" s="29">
        <v>877</v>
      </c>
    </row>
    <row r="883" spans="1:1" ht="15.75" hidden="1">
      <c r="A883" s="29">
        <v>878</v>
      </c>
    </row>
    <row r="884" spans="1:1" ht="15.75" hidden="1">
      <c r="A884" s="29">
        <v>879</v>
      </c>
    </row>
    <row r="885" spans="1:1" ht="15.75" hidden="1">
      <c r="A885" s="29">
        <v>880</v>
      </c>
    </row>
    <row r="886" spans="1:1" ht="15.75" hidden="1">
      <c r="A886" s="29">
        <v>881</v>
      </c>
    </row>
    <row r="887" spans="1:1" ht="15.75" hidden="1">
      <c r="A887" s="29">
        <v>882</v>
      </c>
    </row>
    <row r="888" spans="1:1" ht="15.75" hidden="1">
      <c r="A888" s="29">
        <v>883</v>
      </c>
    </row>
    <row r="889" spans="1:1" ht="15.75" hidden="1">
      <c r="A889" s="29">
        <v>884</v>
      </c>
    </row>
    <row r="890" spans="1:1" ht="15.75" hidden="1">
      <c r="A890" s="29">
        <v>885</v>
      </c>
    </row>
    <row r="891" spans="1:1" ht="15.75" hidden="1">
      <c r="A891" s="29">
        <v>886</v>
      </c>
    </row>
    <row r="892" spans="1:1" ht="15.75" hidden="1">
      <c r="A892" s="29">
        <v>887</v>
      </c>
    </row>
    <row r="893" spans="1:1" ht="15.75" hidden="1">
      <c r="A893" s="29">
        <v>888</v>
      </c>
    </row>
    <row r="894" spans="1:1" ht="15.75" hidden="1">
      <c r="A894" s="29">
        <v>889</v>
      </c>
    </row>
    <row r="895" spans="1:1" ht="15.75" hidden="1">
      <c r="A895" s="29">
        <v>890</v>
      </c>
    </row>
    <row r="896" spans="1:1" ht="15.75" hidden="1">
      <c r="A896" s="29">
        <v>891</v>
      </c>
    </row>
    <row r="897" spans="1:1" ht="15.75" hidden="1">
      <c r="A897" s="29">
        <v>892</v>
      </c>
    </row>
    <row r="898" spans="1:1" ht="15.75" hidden="1">
      <c r="A898" s="29">
        <v>893</v>
      </c>
    </row>
    <row r="899" spans="1:1" ht="15.75" hidden="1">
      <c r="A899" s="29">
        <v>894</v>
      </c>
    </row>
    <row r="900" spans="1:1" ht="15.75" hidden="1">
      <c r="A900" s="29">
        <v>895</v>
      </c>
    </row>
    <row r="901" spans="1:1" ht="15.75" hidden="1">
      <c r="A901" s="29">
        <v>896</v>
      </c>
    </row>
    <row r="902" spans="1:1" ht="15.75" hidden="1">
      <c r="A902" s="29">
        <v>897</v>
      </c>
    </row>
    <row r="903" spans="1:1" ht="15.75" hidden="1">
      <c r="A903" s="29">
        <v>898</v>
      </c>
    </row>
    <row r="904" spans="1:1" ht="15.75" hidden="1">
      <c r="A904" s="29">
        <v>899</v>
      </c>
    </row>
    <row r="905" spans="1:1" ht="15.75" hidden="1">
      <c r="A905" s="29">
        <v>900</v>
      </c>
    </row>
    <row r="906" spans="1:1" ht="15.75" hidden="1">
      <c r="A906" s="29">
        <v>901</v>
      </c>
    </row>
    <row r="907" spans="1:1" ht="15.75" hidden="1">
      <c r="A907" s="29">
        <v>902</v>
      </c>
    </row>
    <row r="908" spans="1:1" ht="15.75" hidden="1">
      <c r="A908" s="29">
        <v>903</v>
      </c>
    </row>
    <row r="909" spans="1:1" ht="15.75" hidden="1">
      <c r="A909" s="29">
        <v>904</v>
      </c>
    </row>
    <row r="910" spans="1:1" ht="15.75" hidden="1">
      <c r="A910" s="29">
        <v>905</v>
      </c>
    </row>
    <row r="911" spans="1:1" ht="15.75" hidden="1">
      <c r="A911" s="29">
        <v>906</v>
      </c>
    </row>
    <row r="912" spans="1:1" ht="15.75" hidden="1">
      <c r="A912" s="29">
        <v>907</v>
      </c>
    </row>
    <row r="913" spans="1:1" ht="15.75" hidden="1">
      <c r="A913" s="29">
        <v>908</v>
      </c>
    </row>
    <row r="914" spans="1:1" ht="15.75" hidden="1">
      <c r="A914" s="29">
        <v>909</v>
      </c>
    </row>
    <row r="915" spans="1:1" ht="15.75" hidden="1">
      <c r="A915" s="29">
        <v>910</v>
      </c>
    </row>
    <row r="916" spans="1:1" ht="15.75" hidden="1">
      <c r="A916" s="29">
        <v>911</v>
      </c>
    </row>
    <row r="917" spans="1:1" ht="15.75" hidden="1">
      <c r="A917" s="29">
        <v>912</v>
      </c>
    </row>
    <row r="918" spans="1:1" ht="15.75" hidden="1">
      <c r="A918" s="29">
        <v>913</v>
      </c>
    </row>
    <row r="919" spans="1:1" ht="15.75" hidden="1">
      <c r="A919" s="29">
        <v>914</v>
      </c>
    </row>
    <row r="920" spans="1:1" ht="15.75" hidden="1">
      <c r="A920" s="29">
        <v>915</v>
      </c>
    </row>
    <row r="921" spans="1:1" ht="15.75" hidden="1">
      <c r="A921" s="29">
        <v>916</v>
      </c>
    </row>
    <row r="922" spans="1:1" ht="15.75" hidden="1">
      <c r="A922" s="29">
        <v>917</v>
      </c>
    </row>
    <row r="923" spans="1:1" ht="15.75" hidden="1">
      <c r="A923" s="29">
        <v>918</v>
      </c>
    </row>
    <row r="924" spans="1:1" ht="15.75" hidden="1">
      <c r="A924" s="29">
        <v>919</v>
      </c>
    </row>
    <row r="925" spans="1:1" ht="15.75" hidden="1">
      <c r="A925" s="29">
        <v>920</v>
      </c>
    </row>
    <row r="926" spans="1:1" ht="15.75" hidden="1">
      <c r="A926" s="29">
        <v>921</v>
      </c>
    </row>
    <row r="927" spans="1:1" ht="15.75" hidden="1">
      <c r="A927" s="29">
        <v>922</v>
      </c>
    </row>
    <row r="928" spans="1:1" ht="15.75" hidden="1">
      <c r="A928" s="29">
        <v>923</v>
      </c>
    </row>
    <row r="929" spans="1:1" ht="15.75" hidden="1">
      <c r="A929" s="29">
        <v>924</v>
      </c>
    </row>
    <row r="930" spans="1:1" ht="15.75" hidden="1">
      <c r="A930" s="29">
        <v>925</v>
      </c>
    </row>
    <row r="931" spans="1:1" ht="15.75" hidden="1">
      <c r="A931" s="29">
        <v>926</v>
      </c>
    </row>
    <row r="932" spans="1:1" ht="15.75" hidden="1">
      <c r="A932" s="29">
        <v>927</v>
      </c>
    </row>
    <row r="933" spans="1:1" ht="15.75" hidden="1">
      <c r="A933" s="29">
        <v>928</v>
      </c>
    </row>
    <row r="934" spans="1:1" ht="15.75" hidden="1">
      <c r="A934" s="29">
        <v>929</v>
      </c>
    </row>
    <row r="935" spans="1:1" ht="15.75" hidden="1">
      <c r="A935" s="29">
        <v>930</v>
      </c>
    </row>
    <row r="936" spans="1:1" ht="15.75" hidden="1">
      <c r="A936" s="29">
        <v>931</v>
      </c>
    </row>
    <row r="937" spans="1:1" ht="15.75" hidden="1">
      <c r="A937" s="29">
        <v>932</v>
      </c>
    </row>
    <row r="938" spans="1:1" ht="15.75" hidden="1">
      <c r="A938" s="29">
        <v>933</v>
      </c>
    </row>
    <row r="939" spans="1:1" ht="15.75" hidden="1">
      <c r="A939" s="29">
        <v>934</v>
      </c>
    </row>
    <row r="940" spans="1:1" ht="15.75" hidden="1">
      <c r="A940" s="29">
        <v>935</v>
      </c>
    </row>
    <row r="941" spans="1:1" ht="15.75" hidden="1">
      <c r="A941" s="29">
        <v>936</v>
      </c>
    </row>
    <row r="942" spans="1:1" ht="15.75" hidden="1">
      <c r="A942" s="29">
        <v>937</v>
      </c>
    </row>
    <row r="943" spans="1:1" ht="15.75" hidden="1">
      <c r="A943" s="29">
        <v>938</v>
      </c>
    </row>
    <row r="944" spans="1:1" ht="15.75" hidden="1">
      <c r="A944" s="29">
        <v>939</v>
      </c>
    </row>
    <row r="945" spans="1:1" ht="15.75" hidden="1">
      <c r="A945" s="29">
        <v>940</v>
      </c>
    </row>
    <row r="946" spans="1:1" ht="15.75" hidden="1">
      <c r="A946" s="29">
        <v>941</v>
      </c>
    </row>
  </sheetData>
  <mergeCells count="9">
    <mergeCell ref="I4:R4"/>
    <mergeCell ref="P2:Q2"/>
    <mergeCell ref="P3:Q3"/>
    <mergeCell ref="R3:V3"/>
    <mergeCell ref="Z2:AD2"/>
    <mergeCell ref="Z3:AD3"/>
    <mergeCell ref="X2:Y2"/>
    <mergeCell ref="X3:Y3"/>
    <mergeCell ref="R2:V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N509"/>
  <sheetViews>
    <sheetView rightToLeft="1" workbookViewId="0">
      <selection activeCell="M4" sqref="M4"/>
    </sheetView>
  </sheetViews>
  <sheetFormatPr baseColWidth="10" defaultColWidth="0" defaultRowHeight="15" zeroHeight="1"/>
  <cols>
    <col min="1" max="1" width="9.28515625" style="47" customWidth="1"/>
    <col min="2" max="2" width="13.5703125" style="47" customWidth="1"/>
    <col min="3" max="3" width="16.140625" style="47" customWidth="1"/>
    <col min="4" max="4" width="14.42578125" style="47" customWidth="1"/>
    <col min="5" max="5" width="12.28515625" style="47" customWidth="1"/>
    <col min="6" max="14" width="11.42578125" style="47" customWidth="1"/>
    <col min="15" max="16384" width="11.42578125" style="47" hidden="1"/>
  </cols>
  <sheetData>
    <row r="1" spans="1:13"/>
    <row r="2" spans="1:13"/>
    <row r="3" spans="1:13">
      <c r="F3" s="113" t="s">
        <v>23</v>
      </c>
      <c r="G3" s="113"/>
      <c r="H3" s="47" t="str">
        <f>'قائمة واحد'!W2</f>
        <v>ثانوية الشهيد مصاص رابح -خنشلة-</v>
      </c>
      <c r="K3" s="113" t="s">
        <v>13</v>
      </c>
      <c r="L3" s="113"/>
      <c r="M3" s="48" t="str">
        <f>'قائمة واحد'!AE2</f>
        <v>2019/2020</v>
      </c>
    </row>
    <row r="4" spans="1:13">
      <c r="F4" s="113" t="s">
        <v>24</v>
      </c>
      <c r="G4" s="113"/>
      <c r="H4" s="47" t="str">
        <f>'قائمة واحد'!W3</f>
        <v xml:space="preserve">المدير </v>
      </c>
      <c r="K4" s="113" t="s">
        <v>12</v>
      </c>
      <c r="L4" s="113"/>
      <c r="M4" s="47" t="str">
        <f>'قائمة واحد'!AE3</f>
        <v>سنة واحدة</v>
      </c>
    </row>
    <row r="5" spans="1:13"/>
    <row r="6" spans="1:13" s="49" customFormat="1"/>
    <row r="7" spans="1:13" s="49" customFormat="1">
      <c r="A7" s="50"/>
      <c r="C7" s="51"/>
    </row>
    <row r="8" spans="1:13" s="49" customFormat="1">
      <c r="A8" s="50"/>
    </row>
    <row r="9" spans="1:13" s="49" customFormat="1">
      <c r="A9" s="50"/>
    </row>
    <row r="10" spans="1:13" s="49" customFormat="1">
      <c r="A10" s="50"/>
    </row>
    <row r="11" spans="1:13" s="49" customFormat="1">
      <c r="A11" s="50"/>
    </row>
    <row r="12" spans="1:13" s="49" customFormat="1">
      <c r="A12" s="50"/>
    </row>
    <row r="13" spans="1:13" s="49" customFormat="1">
      <c r="A13" s="50"/>
    </row>
    <row r="14" spans="1:13" s="49" customFormat="1">
      <c r="A14" s="50"/>
    </row>
    <row r="15" spans="1:13" s="49" customFormat="1">
      <c r="A15" s="50"/>
    </row>
    <row r="16" spans="1:13" s="49" customFormat="1">
      <c r="A16" s="50"/>
    </row>
    <row r="17" spans="1:5" s="49" customFormat="1">
      <c r="A17" s="50"/>
    </row>
    <row r="18" spans="1:5" s="49" customFormat="1">
      <c r="A18" s="50"/>
    </row>
    <row r="19" spans="1:5" s="49" customFormat="1">
      <c r="A19" s="50"/>
    </row>
    <row r="20" spans="1:5" hidden="1">
      <c r="A20" s="52">
        <v>14</v>
      </c>
      <c r="B20" s="53"/>
      <c r="C20" s="53"/>
      <c r="D20" s="53"/>
      <c r="E20" s="53"/>
    </row>
    <row r="21" spans="1:5" hidden="1">
      <c r="A21" s="54">
        <v>15</v>
      </c>
      <c r="B21" s="55"/>
      <c r="C21" s="55"/>
      <c r="D21" s="55"/>
      <c r="E21" s="55"/>
    </row>
    <row r="22" spans="1:5" hidden="1">
      <c r="A22" s="54">
        <v>16</v>
      </c>
      <c r="B22" s="55"/>
      <c r="C22" s="55"/>
      <c r="D22" s="55"/>
      <c r="E22" s="55"/>
    </row>
    <row r="23" spans="1:5" hidden="1">
      <c r="A23" s="54">
        <v>17</v>
      </c>
      <c r="B23" s="55"/>
      <c r="C23" s="55"/>
      <c r="D23" s="55"/>
      <c r="E23" s="55"/>
    </row>
    <row r="24" spans="1:5" hidden="1">
      <c r="A24" s="54">
        <v>18</v>
      </c>
      <c r="B24" s="55"/>
      <c r="C24" s="55"/>
      <c r="D24" s="55"/>
      <c r="E24" s="55"/>
    </row>
    <row r="25" spans="1:5" hidden="1">
      <c r="A25" s="54">
        <v>19</v>
      </c>
      <c r="B25" s="55"/>
      <c r="C25" s="55"/>
      <c r="D25" s="55"/>
      <c r="E25" s="55"/>
    </row>
    <row r="26" spans="1:5" hidden="1">
      <c r="A26" s="54">
        <v>20</v>
      </c>
      <c r="B26" s="55"/>
      <c r="C26" s="55"/>
      <c r="D26" s="55"/>
      <c r="E26" s="55"/>
    </row>
    <row r="27" spans="1:5" hidden="1">
      <c r="A27" s="54">
        <v>21</v>
      </c>
    </row>
    <row r="28" spans="1:5" hidden="1">
      <c r="A28" s="54">
        <v>22</v>
      </c>
    </row>
    <row r="29" spans="1:5" hidden="1">
      <c r="A29" s="54">
        <v>23</v>
      </c>
    </row>
    <row r="30" spans="1:5" hidden="1">
      <c r="A30" s="54">
        <v>24</v>
      </c>
    </row>
    <row r="31" spans="1:5" hidden="1">
      <c r="A31" s="54">
        <v>25</v>
      </c>
    </row>
    <row r="32" spans="1:5" hidden="1">
      <c r="A32" s="54">
        <v>26</v>
      </c>
    </row>
    <row r="33" spans="1:1" hidden="1">
      <c r="A33" s="54">
        <v>27</v>
      </c>
    </row>
    <row r="34" spans="1:1" hidden="1">
      <c r="A34" s="54">
        <v>28</v>
      </c>
    </row>
    <row r="35" spans="1:1" hidden="1">
      <c r="A35" s="54">
        <v>29</v>
      </c>
    </row>
    <row r="36" spans="1:1" hidden="1">
      <c r="A36" s="54">
        <v>30</v>
      </c>
    </row>
    <row r="37" spans="1:1" hidden="1">
      <c r="A37" s="54">
        <v>31</v>
      </c>
    </row>
    <row r="38" spans="1:1" hidden="1">
      <c r="A38" s="54">
        <v>32</v>
      </c>
    </row>
    <row r="39" spans="1:1" hidden="1">
      <c r="A39" s="54">
        <v>33</v>
      </c>
    </row>
    <row r="40" spans="1:1" hidden="1">
      <c r="A40" s="54">
        <v>34</v>
      </c>
    </row>
    <row r="41" spans="1:1" hidden="1">
      <c r="A41" s="54">
        <v>35</v>
      </c>
    </row>
    <row r="42" spans="1:1" hidden="1">
      <c r="A42" s="54">
        <v>36</v>
      </c>
    </row>
    <row r="43" spans="1:1" hidden="1">
      <c r="A43" s="54">
        <v>37</v>
      </c>
    </row>
    <row r="44" spans="1:1" hidden="1">
      <c r="A44" s="54">
        <v>38</v>
      </c>
    </row>
    <row r="45" spans="1:1" hidden="1">
      <c r="A45" s="54">
        <v>39</v>
      </c>
    </row>
    <row r="46" spans="1:1" hidden="1">
      <c r="A46" s="54">
        <v>40</v>
      </c>
    </row>
    <row r="47" spans="1:1" hidden="1">
      <c r="A47" s="54">
        <v>41</v>
      </c>
    </row>
    <row r="48" spans="1:1" hidden="1">
      <c r="A48" s="54">
        <v>42</v>
      </c>
    </row>
    <row r="49" spans="1:1" hidden="1">
      <c r="A49" s="54">
        <v>43</v>
      </c>
    </row>
    <row r="50" spans="1:1" hidden="1">
      <c r="A50" s="54">
        <v>44</v>
      </c>
    </row>
    <row r="51" spans="1:1" hidden="1">
      <c r="A51" s="54">
        <v>45</v>
      </c>
    </row>
    <row r="52" spans="1:1" hidden="1">
      <c r="A52" s="54">
        <v>46</v>
      </c>
    </row>
    <row r="53" spans="1:1" hidden="1">
      <c r="A53" s="54">
        <v>47</v>
      </c>
    </row>
    <row r="54" spans="1:1" hidden="1">
      <c r="A54" s="54">
        <v>48</v>
      </c>
    </row>
    <row r="55" spans="1:1" hidden="1">
      <c r="A55" s="54">
        <v>49</v>
      </c>
    </row>
    <row r="56" spans="1:1" hidden="1">
      <c r="A56" s="54">
        <v>50</v>
      </c>
    </row>
    <row r="57" spans="1:1" hidden="1">
      <c r="A57" s="54">
        <v>51</v>
      </c>
    </row>
    <row r="58" spans="1:1" hidden="1">
      <c r="A58" s="54">
        <v>52</v>
      </c>
    </row>
    <row r="59" spans="1:1" hidden="1">
      <c r="A59" s="54">
        <v>53</v>
      </c>
    </row>
    <row r="60" spans="1:1" hidden="1">
      <c r="A60" s="54">
        <v>54</v>
      </c>
    </row>
    <row r="61" spans="1:1" hidden="1">
      <c r="A61" s="54">
        <v>55</v>
      </c>
    </row>
    <row r="62" spans="1:1" hidden="1">
      <c r="A62" s="54">
        <v>56</v>
      </c>
    </row>
    <row r="63" spans="1:1" hidden="1">
      <c r="A63" s="54">
        <v>57</v>
      </c>
    </row>
    <row r="64" spans="1:1" hidden="1">
      <c r="A64" s="54">
        <v>58</v>
      </c>
    </row>
    <row r="65" spans="1:1" hidden="1">
      <c r="A65" s="54">
        <v>59</v>
      </c>
    </row>
    <row r="66" spans="1:1" hidden="1">
      <c r="A66" s="54">
        <v>60</v>
      </c>
    </row>
    <row r="67" spans="1:1" hidden="1">
      <c r="A67" s="54">
        <v>61</v>
      </c>
    </row>
    <row r="68" spans="1:1" hidden="1">
      <c r="A68" s="54">
        <v>62</v>
      </c>
    </row>
    <row r="69" spans="1:1" hidden="1">
      <c r="A69" s="54">
        <v>63</v>
      </c>
    </row>
    <row r="70" spans="1:1" hidden="1">
      <c r="A70" s="54">
        <v>64</v>
      </c>
    </row>
    <row r="71" spans="1:1" hidden="1">
      <c r="A71" s="54">
        <v>65</v>
      </c>
    </row>
    <row r="72" spans="1:1" hidden="1">
      <c r="A72" s="54">
        <v>66</v>
      </c>
    </row>
    <row r="73" spans="1:1" hidden="1">
      <c r="A73" s="54">
        <v>67</v>
      </c>
    </row>
    <row r="74" spans="1:1" hidden="1">
      <c r="A74" s="54">
        <v>68</v>
      </c>
    </row>
    <row r="75" spans="1:1" hidden="1">
      <c r="A75" s="54">
        <v>69</v>
      </c>
    </row>
    <row r="76" spans="1:1" hidden="1">
      <c r="A76" s="54">
        <v>70</v>
      </c>
    </row>
    <row r="77" spans="1:1" hidden="1">
      <c r="A77" s="54">
        <v>71</v>
      </c>
    </row>
    <row r="78" spans="1:1" hidden="1">
      <c r="A78" s="54">
        <v>72</v>
      </c>
    </row>
    <row r="79" spans="1:1" hidden="1">
      <c r="A79" s="54">
        <v>73</v>
      </c>
    </row>
    <row r="80" spans="1:1" hidden="1">
      <c r="A80" s="54">
        <v>74</v>
      </c>
    </row>
    <row r="81" spans="1:1" hidden="1">
      <c r="A81" s="54">
        <v>75</v>
      </c>
    </row>
    <row r="82" spans="1:1" hidden="1">
      <c r="A82" s="54">
        <v>76</v>
      </c>
    </row>
    <row r="83" spans="1:1" hidden="1">
      <c r="A83" s="54">
        <v>77</v>
      </c>
    </row>
    <row r="84" spans="1:1" hidden="1">
      <c r="A84" s="54">
        <v>78</v>
      </c>
    </row>
    <row r="85" spans="1:1" hidden="1">
      <c r="A85" s="54">
        <v>79</v>
      </c>
    </row>
    <row r="86" spans="1:1" hidden="1">
      <c r="A86" s="54">
        <v>80</v>
      </c>
    </row>
    <row r="87" spans="1:1" hidden="1">
      <c r="A87" s="54">
        <v>81</v>
      </c>
    </row>
    <row r="88" spans="1:1" hidden="1">
      <c r="A88" s="54">
        <v>82</v>
      </c>
    </row>
    <row r="89" spans="1:1" hidden="1">
      <c r="A89" s="54">
        <v>83</v>
      </c>
    </row>
    <row r="90" spans="1:1" hidden="1">
      <c r="A90" s="54">
        <v>84</v>
      </c>
    </row>
    <row r="91" spans="1:1" hidden="1">
      <c r="A91" s="54">
        <v>85</v>
      </c>
    </row>
    <row r="92" spans="1:1" hidden="1">
      <c r="A92" s="54">
        <v>86</v>
      </c>
    </row>
    <row r="93" spans="1:1" hidden="1">
      <c r="A93" s="54">
        <v>87</v>
      </c>
    </row>
    <row r="94" spans="1:1" hidden="1">
      <c r="A94" s="54">
        <v>88</v>
      </c>
    </row>
    <row r="95" spans="1:1" hidden="1">
      <c r="A95" s="54">
        <v>89</v>
      </c>
    </row>
    <row r="96" spans="1:1" hidden="1">
      <c r="A96" s="54">
        <v>90</v>
      </c>
    </row>
    <row r="97" spans="1:1" hidden="1">
      <c r="A97" s="54">
        <v>91</v>
      </c>
    </row>
    <row r="98" spans="1:1" hidden="1">
      <c r="A98" s="54">
        <v>92</v>
      </c>
    </row>
    <row r="99" spans="1:1" hidden="1">
      <c r="A99" s="54">
        <v>93</v>
      </c>
    </row>
    <row r="100" spans="1:1" hidden="1">
      <c r="A100" s="54">
        <v>94</v>
      </c>
    </row>
    <row r="101" spans="1:1" hidden="1">
      <c r="A101" s="54">
        <v>95</v>
      </c>
    </row>
    <row r="102" spans="1:1" hidden="1">
      <c r="A102" s="54">
        <v>96</v>
      </c>
    </row>
    <row r="103" spans="1:1" hidden="1">
      <c r="A103" s="54">
        <v>97</v>
      </c>
    </row>
    <row r="104" spans="1:1" hidden="1">
      <c r="A104" s="54">
        <v>98</v>
      </c>
    </row>
    <row r="105" spans="1:1" hidden="1">
      <c r="A105" s="54">
        <v>99</v>
      </c>
    </row>
    <row r="106" spans="1:1" hidden="1">
      <c r="A106" s="54">
        <v>100</v>
      </c>
    </row>
    <row r="107" spans="1:1" hidden="1">
      <c r="A107" s="54">
        <v>101</v>
      </c>
    </row>
    <row r="108" spans="1:1" hidden="1">
      <c r="A108" s="54">
        <v>102</v>
      </c>
    </row>
    <row r="109" spans="1:1" hidden="1">
      <c r="A109" s="54">
        <v>103</v>
      </c>
    </row>
    <row r="110" spans="1:1" hidden="1">
      <c r="A110" s="54">
        <v>104</v>
      </c>
    </row>
    <row r="111" spans="1:1" hidden="1">
      <c r="A111" s="54">
        <v>105</v>
      </c>
    </row>
    <row r="112" spans="1:1" hidden="1">
      <c r="A112" s="54">
        <v>106</v>
      </c>
    </row>
    <row r="113" spans="1:1" hidden="1">
      <c r="A113" s="54">
        <v>107</v>
      </c>
    </row>
    <row r="114" spans="1:1" hidden="1">
      <c r="A114" s="54">
        <v>108</v>
      </c>
    </row>
    <row r="115" spans="1:1" hidden="1">
      <c r="A115" s="54">
        <v>109</v>
      </c>
    </row>
    <row r="116" spans="1:1" hidden="1">
      <c r="A116" s="54">
        <v>110</v>
      </c>
    </row>
    <row r="117" spans="1:1" hidden="1">
      <c r="A117" s="54">
        <v>111</v>
      </c>
    </row>
    <row r="118" spans="1:1" hidden="1">
      <c r="A118" s="54">
        <v>112</v>
      </c>
    </row>
    <row r="119" spans="1:1" hidden="1">
      <c r="A119" s="54">
        <v>113</v>
      </c>
    </row>
    <row r="120" spans="1:1" hidden="1">
      <c r="A120" s="54">
        <v>114</v>
      </c>
    </row>
    <row r="121" spans="1:1" hidden="1">
      <c r="A121" s="54">
        <v>115</v>
      </c>
    </row>
    <row r="122" spans="1:1" hidden="1">
      <c r="A122" s="54">
        <v>116</v>
      </c>
    </row>
    <row r="123" spans="1:1" hidden="1">
      <c r="A123" s="54">
        <v>117</v>
      </c>
    </row>
    <row r="124" spans="1:1" hidden="1">
      <c r="A124" s="54">
        <v>118</v>
      </c>
    </row>
    <row r="125" spans="1:1" hidden="1">
      <c r="A125" s="54">
        <v>119</v>
      </c>
    </row>
    <row r="126" spans="1:1" hidden="1">
      <c r="A126" s="54">
        <v>120</v>
      </c>
    </row>
    <row r="127" spans="1:1" hidden="1">
      <c r="A127" s="54">
        <v>121</v>
      </c>
    </row>
    <row r="128" spans="1:1" hidden="1">
      <c r="A128" s="54">
        <v>122</v>
      </c>
    </row>
    <row r="129" spans="1:1" hidden="1">
      <c r="A129" s="54">
        <v>123</v>
      </c>
    </row>
    <row r="130" spans="1:1" hidden="1">
      <c r="A130" s="54">
        <v>124</v>
      </c>
    </row>
    <row r="131" spans="1:1" hidden="1">
      <c r="A131" s="54">
        <v>125</v>
      </c>
    </row>
    <row r="132" spans="1:1" hidden="1">
      <c r="A132" s="54">
        <v>126</v>
      </c>
    </row>
    <row r="133" spans="1:1" hidden="1">
      <c r="A133" s="54">
        <v>127</v>
      </c>
    </row>
    <row r="134" spans="1:1" hidden="1">
      <c r="A134" s="54">
        <v>128</v>
      </c>
    </row>
    <row r="135" spans="1:1" hidden="1">
      <c r="A135" s="54">
        <v>129</v>
      </c>
    </row>
    <row r="136" spans="1:1" hidden="1">
      <c r="A136" s="54">
        <v>130</v>
      </c>
    </row>
    <row r="137" spans="1:1" hidden="1">
      <c r="A137" s="54">
        <v>131</v>
      </c>
    </row>
    <row r="138" spans="1:1" hidden="1">
      <c r="A138" s="54">
        <v>132</v>
      </c>
    </row>
    <row r="139" spans="1:1" hidden="1">
      <c r="A139" s="54">
        <v>133</v>
      </c>
    </row>
    <row r="140" spans="1:1" hidden="1">
      <c r="A140" s="54">
        <v>134</v>
      </c>
    </row>
    <row r="141" spans="1:1" hidden="1">
      <c r="A141" s="54">
        <v>135</v>
      </c>
    </row>
    <row r="142" spans="1:1" hidden="1">
      <c r="A142" s="54">
        <v>136</v>
      </c>
    </row>
    <row r="143" spans="1:1" hidden="1">
      <c r="A143" s="54">
        <v>137</v>
      </c>
    </row>
    <row r="144" spans="1:1" hidden="1">
      <c r="A144" s="54">
        <v>138</v>
      </c>
    </row>
    <row r="145" spans="1:1" hidden="1">
      <c r="A145" s="54">
        <v>139</v>
      </c>
    </row>
    <row r="146" spans="1:1" hidden="1">
      <c r="A146" s="54">
        <v>140</v>
      </c>
    </row>
    <row r="147" spans="1:1" hidden="1">
      <c r="A147" s="54">
        <v>141</v>
      </c>
    </row>
    <row r="148" spans="1:1" hidden="1">
      <c r="A148" s="54">
        <v>142</v>
      </c>
    </row>
    <row r="149" spans="1:1" hidden="1">
      <c r="A149" s="54">
        <v>143</v>
      </c>
    </row>
    <row r="150" spans="1:1" hidden="1">
      <c r="A150" s="54">
        <v>144</v>
      </c>
    </row>
    <row r="151" spans="1:1" hidden="1">
      <c r="A151" s="54">
        <v>145</v>
      </c>
    </row>
    <row r="152" spans="1:1" hidden="1">
      <c r="A152" s="54">
        <v>146</v>
      </c>
    </row>
    <row r="153" spans="1:1" hidden="1">
      <c r="A153" s="54">
        <v>147</v>
      </c>
    </row>
    <row r="154" spans="1:1" hidden="1">
      <c r="A154" s="54">
        <v>148</v>
      </c>
    </row>
    <row r="155" spans="1:1" hidden="1">
      <c r="A155" s="54">
        <v>149</v>
      </c>
    </row>
    <row r="156" spans="1:1" hidden="1">
      <c r="A156" s="54">
        <v>150</v>
      </c>
    </row>
    <row r="157" spans="1:1" hidden="1">
      <c r="A157" s="54">
        <v>151</v>
      </c>
    </row>
    <row r="158" spans="1:1" hidden="1">
      <c r="A158" s="54">
        <v>152</v>
      </c>
    </row>
    <row r="159" spans="1:1" hidden="1">
      <c r="A159" s="54">
        <v>153</v>
      </c>
    </row>
    <row r="160" spans="1:1" hidden="1">
      <c r="A160" s="54">
        <v>154</v>
      </c>
    </row>
    <row r="161" spans="1:1" hidden="1">
      <c r="A161" s="54">
        <v>155</v>
      </c>
    </row>
    <row r="162" spans="1:1" hidden="1">
      <c r="A162" s="54">
        <v>156</v>
      </c>
    </row>
    <row r="163" spans="1:1" hidden="1">
      <c r="A163" s="54">
        <v>157</v>
      </c>
    </row>
    <row r="164" spans="1:1" hidden="1">
      <c r="A164" s="54">
        <v>158</v>
      </c>
    </row>
    <row r="165" spans="1:1" hidden="1">
      <c r="A165" s="54">
        <v>159</v>
      </c>
    </row>
    <row r="166" spans="1:1" hidden="1">
      <c r="A166" s="54">
        <v>160</v>
      </c>
    </row>
    <row r="167" spans="1:1" hidden="1">
      <c r="A167" s="54">
        <v>161</v>
      </c>
    </row>
    <row r="168" spans="1:1" hidden="1">
      <c r="A168" s="54">
        <v>162</v>
      </c>
    </row>
    <row r="169" spans="1:1" hidden="1">
      <c r="A169" s="54">
        <v>163</v>
      </c>
    </row>
    <row r="170" spans="1:1" hidden="1">
      <c r="A170" s="54">
        <v>164</v>
      </c>
    </row>
    <row r="171" spans="1:1" hidden="1">
      <c r="A171" s="54">
        <v>165</v>
      </c>
    </row>
    <row r="172" spans="1:1" hidden="1">
      <c r="A172" s="54">
        <v>166</v>
      </c>
    </row>
    <row r="173" spans="1:1" hidden="1">
      <c r="A173" s="54">
        <v>167</v>
      </c>
    </row>
    <row r="174" spans="1:1" hidden="1">
      <c r="A174" s="54">
        <v>168</v>
      </c>
    </row>
    <row r="175" spans="1:1" hidden="1">
      <c r="A175" s="54">
        <v>169</v>
      </c>
    </row>
    <row r="176" spans="1:1" hidden="1">
      <c r="A176" s="54">
        <v>170</v>
      </c>
    </row>
    <row r="177" spans="1:1" hidden="1">
      <c r="A177" s="54">
        <v>171</v>
      </c>
    </row>
    <row r="178" spans="1:1" hidden="1">
      <c r="A178" s="54">
        <v>172</v>
      </c>
    </row>
    <row r="179" spans="1:1" hidden="1">
      <c r="A179" s="54">
        <v>173</v>
      </c>
    </row>
    <row r="180" spans="1:1" hidden="1">
      <c r="A180" s="54">
        <v>174</v>
      </c>
    </row>
    <row r="181" spans="1:1" hidden="1">
      <c r="A181" s="54">
        <v>175</v>
      </c>
    </row>
    <row r="182" spans="1:1" hidden="1">
      <c r="A182" s="54">
        <v>176</v>
      </c>
    </row>
    <row r="183" spans="1:1" hidden="1">
      <c r="A183" s="54">
        <v>177</v>
      </c>
    </row>
    <row r="184" spans="1:1" hidden="1">
      <c r="A184" s="54">
        <v>178</v>
      </c>
    </row>
    <row r="185" spans="1:1" hidden="1">
      <c r="A185" s="54">
        <v>179</v>
      </c>
    </row>
    <row r="186" spans="1:1" hidden="1">
      <c r="A186" s="54">
        <v>180</v>
      </c>
    </row>
    <row r="187" spans="1:1" hidden="1">
      <c r="A187" s="54">
        <v>181</v>
      </c>
    </row>
    <row r="188" spans="1:1" hidden="1">
      <c r="A188" s="54">
        <v>182</v>
      </c>
    </row>
    <row r="189" spans="1:1" hidden="1">
      <c r="A189" s="54">
        <v>183</v>
      </c>
    </row>
    <row r="190" spans="1:1" hidden="1">
      <c r="A190" s="54">
        <v>184</v>
      </c>
    </row>
    <row r="191" spans="1:1" hidden="1">
      <c r="A191" s="54">
        <v>185</v>
      </c>
    </row>
    <row r="192" spans="1:1" hidden="1">
      <c r="A192" s="54">
        <v>186</v>
      </c>
    </row>
    <row r="193" spans="1:1" hidden="1">
      <c r="A193" s="54">
        <v>187</v>
      </c>
    </row>
    <row r="194" spans="1:1" hidden="1">
      <c r="A194" s="54">
        <v>188</v>
      </c>
    </row>
    <row r="195" spans="1:1" hidden="1">
      <c r="A195" s="54">
        <v>189</v>
      </c>
    </row>
    <row r="196" spans="1:1" hidden="1">
      <c r="A196" s="54">
        <v>190</v>
      </c>
    </row>
    <row r="197" spans="1:1" hidden="1">
      <c r="A197" s="54">
        <v>191</v>
      </c>
    </row>
    <row r="198" spans="1:1" hidden="1">
      <c r="A198" s="54">
        <v>192</v>
      </c>
    </row>
    <row r="199" spans="1:1" hidden="1">
      <c r="A199" s="54">
        <v>193</v>
      </c>
    </row>
    <row r="200" spans="1:1" hidden="1">
      <c r="A200" s="54">
        <v>194</v>
      </c>
    </row>
    <row r="201" spans="1:1" hidden="1">
      <c r="A201" s="54">
        <v>195</v>
      </c>
    </row>
    <row r="202" spans="1:1" hidden="1">
      <c r="A202" s="54">
        <v>196</v>
      </c>
    </row>
    <row r="203" spans="1:1" hidden="1">
      <c r="A203" s="54">
        <v>197</v>
      </c>
    </row>
    <row r="204" spans="1:1" hidden="1">
      <c r="A204" s="54">
        <v>198</v>
      </c>
    </row>
    <row r="205" spans="1:1" hidden="1">
      <c r="A205" s="54">
        <v>199</v>
      </c>
    </row>
    <row r="206" spans="1:1" hidden="1">
      <c r="A206" s="54">
        <v>200</v>
      </c>
    </row>
    <row r="207" spans="1:1" hidden="1">
      <c r="A207" s="54">
        <v>201</v>
      </c>
    </row>
    <row r="208" spans="1:1" hidden="1">
      <c r="A208" s="54">
        <v>202</v>
      </c>
    </row>
    <row r="209" spans="1:1" hidden="1">
      <c r="A209" s="54">
        <v>203</v>
      </c>
    </row>
    <row r="210" spans="1:1" hidden="1">
      <c r="A210" s="54">
        <v>204</v>
      </c>
    </row>
    <row r="211" spans="1:1" hidden="1">
      <c r="A211" s="54">
        <v>205</v>
      </c>
    </row>
    <row r="212" spans="1:1" hidden="1">
      <c r="A212" s="54">
        <v>206</v>
      </c>
    </row>
    <row r="213" spans="1:1" hidden="1">
      <c r="A213" s="54">
        <v>207</v>
      </c>
    </row>
    <row r="214" spans="1:1" hidden="1">
      <c r="A214" s="54">
        <v>208</v>
      </c>
    </row>
    <row r="215" spans="1:1" hidden="1">
      <c r="A215" s="54">
        <v>209</v>
      </c>
    </row>
    <row r="216" spans="1:1" hidden="1">
      <c r="A216" s="54">
        <v>210</v>
      </c>
    </row>
    <row r="217" spans="1:1" hidden="1">
      <c r="A217" s="54">
        <v>211</v>
      </c>
    </row>
    <row r="218" spans="1:1" hidden="1">
      <c r="A218" s="54">
        <v>212</v>
      </c>
    </row>
    <row r="219" spans="1:1" hidden="1">
      <c r="A219" s="54">
        <v>213</v>
      </c>
    </row>
    <row r="220" spans="1:1" hidden="1">
      <c r="A220" s="54">
        <v>214</v>
      </c>
    </row>
    <row r="221" spans="1:1" hidden="1">
      <c r="A221" s="54">
        <v>215</v>
      </c>
    </row>
    <row r="222" spans="1:1" hidden="1">
      <c r="A222" s="54">
        <v>216</v>
      </c>
    </row>
    <row r="223" spans="1:1" hidden="1">
      <c r="A223" s="54">
        <v>217</v>
      </c>
    </row>
    <row r="224" spans="1:1" hidden="1">
      <c r="A224" s="54">
        <v>218</v>
      </c>
    </row>
    <row r="225" spans="1:1" hidden="1">
      <c r="A225" s="54">
        <v>219</v>
      </c>
    </row>
    <row r="226" spans="1:1" hidden="1">
      <c r="A226" s="54">
        <v>220</v>
      </c>
    </row>
    <row r="227" spans="1:1" hidden="1">
      <c r="A227" s="54">
        <v>221</v>
      </c>
    </row>
    <row r="228" spans="1:1" hidden="1">
      <c r="A228" s="54">
        <v>222</v>
      </c>
    </row>
    <row r="229" spans="1:1" hidden="1">
      <c r="A229" s="54">
        <v>223</v>
      </c>
    </row>
    <row r="230" spans="1:1" hidden="1">
      <c r="A230" s="54">
        <v>224</v>
      </c>
    </row>
    <row r="231" spans="1:1" hidden="1">
      <c r="A231" s="54">
        <v>225</v>
      </c>
    </row>
    <row r="232" spans="1:1" hidden="1">
      <c r="A232" s="54">
        <v>226</v>
      </c>
    </row>
    <row r="233" spans="1:1" hidden="1">
      <c r="A233" s="54">
        <v>227</v>
      </c>
    </row>
    <row r="234" spans="1:1" hidden="1">
      <c r="A234" s="54">
        <v>228</v>
      </c>
    </row>
    <row r="235" spans="1:1" hidden="1">
      <c r="A235" s="54">
        <v>229</v>
      </c>
    </row>
    <row r="236" spans="1:1" hidden="1">
      <c r="A236" s="54">
        <v>230</v>
      </c>
    </row>
    <row r="237" spans="1:1" hidden="1">
      <c r="A237" s="54">
        <v>231</v>
      </c>
    </row>
    <row r="238" spans="1:1" hidden="1">
      <c r="A238" s="54">
        <v>232</v>
      </c>
    </row>
    <row r="239" spans="1:1" hidden="1">
      <c r="A239" s="54">
        <v>233</v>
      </c>
    </row>
    <row r="240" spans="1:1" hidden="1">
      <c r="A240" s="54">
        <v>234</v>
      </c>
    </row>
    <row r="241" spans="1:1" hidden="1">
      <c r="A241" s="54">
        <v>235</v>
      </c>
    </row>
    <row r="242" spans="1:1" hidden="1">
      <c r="A242" s="54">
        <v>236</v>
      </c>
    </row>
    <row r="243" spans="1:1" hidden="1">
      <c r="A243" s="54">
        <v>237</v>
      </c>
    </row>
    <row r="244" spans="1:1" hidden="1">
      <c r="A244" s="54">
        <v>238</v>
      </c>
    </row>
    <row r="245" spans="1:1" hidden="1">
      <c r="A245" s="54">
        <v>239</v>
      </c>
    </row>
    <row r="246" spans="1:1" hidden="1">
      <c r="A246" s="54">
        <v>240</v>
      </c>
    </row>
    <row r="247" spans="1:1" hidden="1">
      <c r="A247" s="54">
        <v>241</v>
      </c>
    </row>
    <row r="248" spans="1:1" hidden="1">
      <c r="A248" s="54">
        <v>242</v>
      </c>
    </row>
    <row r="249" spans="1:1" hidden="1">
      <c r="A249" s="54">
        <v>243</v>
      </c>
    </row>
    <row r="250" spans="1:1" hidden="1">
      <c r="A250" s="54">
        <v>244</v>
      </c>
    </row>
    <row r="251" spans="1:1" hidden="1">
      <c r="A251" s="54">
        <v>245</v>
      </c>
    </row>
    <row r="252" spans="1:1" hidden="1">
      <c r="A252" s="54">
        <v>246</v>
      </c>
    </row>
    <row r="253" spans="1:1" hidden="1">
      <c r="A253" s="54">
        <v>247</v>
      </c>
    </row>
    <row r="254" spans="1:1" hidden="1">
      <c r="A254" s="54">
        <v>248</v>
      </c>
    </row>
    <row r="255" spans="1:1" hidden="1">
      <c r="A255" s="54">
        <v>249</v>
      </c>
    </row>
    <row r="256" spans="1:1" hidden="1">
      <c r="A256" s="54">
        <v>250</v>
      </c>
    </row>
    <row r="257" spans="1:1" hidden="1">
      <c r="A257" s="54">
        <v>251</v>
      </c>
    </row>
    <row r="258" spans="1:1" hidden="1">
      <c r="A258" s="54">
        <v>252</v>
      </c>
    </row>
    <row r="259" spans="1:1" hidden="1">
      <c r="A259" s="54">
        <v>253</v>
      </c>
    </row>
    <row r="260" spans="1:1" hidden="1">
      <c r="A260" s="54">
        <v>254</v>
      </c>
    </row>
    <row r="261" spans="1:1" hidden="1">
      <c r="A261" s="54">
        <v>255</v>
      </c>
    </row>
    <row r="262" spans="1:1" hidden="1">
      <c r="A262" s="54">
        <v>256</v>
      </c>
    </row>
    <row r="263" spans="1:1" hidden="1">
      <c r="A263" s="54">
        <v>257</v>
      </c>
    </row>
    <row r="264" spans="1:1" hidden="1">
      <c r="A264" s="54">
        <v>258</v>
      </c>
    </row>
    <row r="265" spans="1:1" hidden="1">
      <c r="A265" s="54">
        <v>259</v>
      </c>
    </row>
    <row r="266" spans="1:1" hidden="1">
      <c r="A266" s="54">
        <v>260</v>
      </c>
    </row>
    <row r="267" spans="1:1" hidden="1">
      <c r="A267" s="54">
        <v>261</v>
      </c>
    </row>
    <row r="268" spans="1:1" hidden="1">
      <c r="A268" s="54">
        <v>262</v>
      </c>
    </row>
    <row r="269" spans="1:1" hidden="1">
      <c r="A269" s="54">
        <v>263</v>
      </c>
    </row>
    <row r="270" spans="1:1" hidden="1">
      <c r="A270" s="54">
        <v>264</v>
      </c>
    </row>
    <row r="271" spans="1:1" hidden="1">
      <c r="A271" s="54">
        <v>265</v>
      </c>
    </row>
    <row r="272" spans="1:1" hidden="1">
      <c r="A272" s="54">
        <v>266</v>
      </c>
    </row>
    <row r="273" spans="1:1" hidden="1">
      <c r="A273" s="54">
        <v>267</v>
      </c>
    </row>
    <row r="274" spans="1:1" hidden="1">
      <c r="A274" s="54">
        <v>268</v>
      </c>
    </row>
    <row r="275" spans="1:1" hidden="1">
      <c r="A275" s="54">
        <v>269</v>
      </c>
    </row>
    <row r="276" spans="1:1" hidden="1">
      <c r="A276" s="54">
        <v>270</v>
      </c>
    </row>
    <row r="277" spans="1:1" hidden="1">
      <c r="A277" s="54">
        <v>271</v>
      </c>
    </row>
    <row r="278" spans="1:1" hidden="1">
      <c r="A278" s="54">
        <v>272</v>
      </c>
    </row>
    <row r="279" spans="1:1" hidden="1">
      <c r="A279" s="54">
        <v>273</v>
      </c>
    </row>
    <row r="280" spans="1:1" hidden="1">
      <c r="A280" s="54">
        <v>274</v>
      </c>
    </row>
    <row r="281" spans="1:1" hidden="1">
      <c r="A281" s="54">
        <v>275</v>
      </c>
    </row>
    <row r="282" spans="1:1" hidden="1">
      <c r="A282" s="54">
        <v>276</v>
      </c>
    </row>
    <row r="283" spans="1:1" hidden="1">
      <c r="A283" s="54">
        <v>277</v>
      </c>
    </row>
    <row r="284" spans="1:1" hidden="1">
      <c r="A284" s="54">
        <v>278</v>
      </c>
    </row>
    <row r="285" spans="1:1" hidden="1">
      <c r="A285" s="54">
        <v>279</v>
      </c>
    </row>
    <row r="286" spans="1:1" hidden="1">
      <c r="A286" s="54">
        <v>280</v>
      </c>
    </row>
    <row r="287" spans="1:1" hidden="1">
      <c r="A287" s="54">
        <v>281</v>
      </c>
    </row>
    <row r="288" spans="1:1" hidden="1">
      <c r="A288" s="54">
        <v>282</v>
      </c>
    </row>
    <row r="289" spans="1:1" hidden="1">
      <c r="A289" s="54">
        <v>283</v>
      </c>
    </row>
    <row r="290" spans="1:1" hidden="1">
      <c r="A290" s="54">
        <v>284</v>
      </c>
    </row>
    <row r="291" spans="1:1" hidden="1">
      <c r="A291" s="54">
        <v>285</v>
      </c>
    </row>
    <row r="292" spans="1:1" hidden="1">
      <c r="A292" s="54">
        <v>286</v>
      </c>
    </row>
    <row r="293" spans="1:1" hidden="1">
      <c r="A293" s="54">
        <v>287</v>
      </c>
    </row>
    <row r="294" spans="1:1" hidden="1">
      <c r="A294" s="54">
        <v>288</v>
      </c>
    </row>
    <row r="295" spans="1:1" hidden="1">
      <c r="A295" s="54">
        <v>289</v>
      </c>
    </row>
    <row r="296" spans="1:1" hidden="1">
      <c r="A296" s="54">
        <v>290</v>
      </c>
    </row>
    <row r="297" spans="1:1" hidden="1">
      <c r="A297" s="54">
        <v>291</v>
      </c>
    </row>
    <row r="298" spans="1:1" hidden="1">
      <c r="A298" s="54">
        <v>292</v>
      </c>
    </row>
    <row r="299" spans="1:1" hidden="1">
      <c r="A299" s="54">
        <v>293</v>
      </c>
    </row>
    <row r="300" spans="1:1" hidden="1">
      <c r="A300" s="54">
        <v>294</v>
      </c>
    </row>
    <row r="301" spans="1:1" hidden="1">
      <c r="A301" s="54">
        <v>295</v>
      </c>
    </row>
    <row r="302" spans="1:1" hidden="1">
      <c r="A302" s="54">
        <v>296</v>
      </c>
    </row>
    <row r="303" spans="1:1" hidden="1">
      <c r="A303" s="54">
        <v>297</v>
      </c>
    </row>
    <row r="304" spans="1:1" hidden="1">
      <c r="A304" s="54">
        <v>298</v>
      </c>
    </row>
    <row r="305" spans="1:1" hidden="1">
      <c r="A305" s="54">
        <v>299</v>
      </c>
    </row>
    <row r="306" spans="1:1" hidden="1">
      <c r="A306" s="54">
        <v>300</v>
      </c>
    </row>
    <row r="307" spans="1:1" hidden="1">
      <c r="A307" s="54">
        <v>301</v>
      </c>
    </row>
    <row r="308" spans="1:1" hidden="1">
      <c r="A308" s="54">
        <v>302</v>
      </c>
    </row>
    <row r="309" spans="1:1" hidden="1">
      <c r="A309" s="54">
        <v>303</v>
      </c>
    </row>
    <row r="310" spans="1:1" hidden="1">
      <c r="A310" s="54">
        <v>304</v>
      </c>
    </row>
    <row r="311" spans="1:1" hidden="1">
      <c r="A311" s="54">
        <v>305</v>
      </c>
    </row>
    <row r="312" spans="1:1" hidden="1">
      <c r="A312" s="54">
        <v>306</v>
      </c>
    </row>
    <row r="313" spans="1:1" hidden="1">
      <c r="A313" s="54">
        <v>307</v>
      </c>
    </row>
    <row r="314" spans="1:1" hidden="1">
      <c r="A314" s="54">
        <v>308</v>
      </c>
    </row>
    <row r="315" spans="1:1" hidden="1">
      <c r="A315" s="54">
        <v>309</v>
      </c>
    </row>
    <row r="316" spans="1:1" hidden="1">
      <c r="A316" s="54">
        <v>310</v>
      </c>
    </row>
    <row r="317" spans="1:1" hidden="1">
      <c r="A317" s="54">
        <v>311</v>
      </c>
    </row>
    <row r="318" spans="1:1" hidden="1">
      <c r="A318" s="54">
        <v>312</v>
      </c>
    </row>
    <row r="319" spans="1:1" hidden="1">
      <c r="A319" s="54">
        <v>313</v>
      </c>
    </row>
    <row r="320" spans="1:1" hidden="1">
      <c r="A320" s="54">
        <v>314</v>
      </c>
    </row>
    <row r="321" spans="1:1" hidden="1">
      <c r="A321" s="54">
        <v>315</v>
      </c>
    </row>
    <row r="322" spans="1:1" hidden="1">
      <c r="A322" s="54">
        <v>316</v>
      </c>
    </row>
    <row r="323" spans="1:1" hidden="1">
      <c r="A323" s="54">
        <v>317</v>
      </c>
    </row>
    <row r="324" spans="1:1" hidden="1">
      <c r="A324" s="54">
        <v>318</v>
      </c>
    </row>
    <row r="325" spans="1:1" hidden="1">
      <c r="A325" s="54">
        <v>319</v>
      </c>
    </row>
    <row r="326" spans="1:1" hidden="1">
      <c r="A326" s="54">
        <v>320</v>
      </c>
    </row>
    <row r="327" spans="1:1" hidden="1">
      <c r="A327" s="54">
        <v>321</v>
      </c>
    </row>
    <row r="328" spans="1:1" hidden="1">
      <c r="A328" s="54">
        <v>322</v>
      </c>
    </row>
    <row r="329" spans="1:1" hidden="1">
      <c r="A329" s="54">
        <v>323</v>
      </c>
    </row>
    <row r="330" spans="1:1" hidden="1">
      <c r="A330" s="54">
        <v>324</v>
      </c>
    </row>
    <row r="331" spans="1:1" hidden="1">
      <c r="A331" s="54">
        <v>325</v>
      </c>
    </row>
    <row r="332" spans="1:1" hidden="1">
      <c r="A332" s="54">
        <v>326</v>
      </c>
    </row>
    <row r="333" spans="1:1" hidden="1">
      <c r="A333" s="54">
        <v>327</v>
      </c>
    </row>
    <row r="334" spans="1:1" hidden="1">
      <c r="A334" s="54">
        <v>328</v>
      </c>
    </row>
    <row r="335" spans="1:1" hidden="1">
      <c r="A335" s="54">
        <v>329</v>
      </c>
    </row>
    <row r="336" spans="1:1" hidden="1">
      <c r="A336" s="54">
        <v>330</v>
      </c>
    </row>
    <row r="337" spans="1:1" hidden="1">
      <c r="A337" s="54">
        <v>331</v>
      </c>
    </row>
    <row r="338" spans="1:1" hidden="1">
      <c r="A338" s="54">
        <v>332</v>
      </c>
    </row>
    <row r="339" spans="1:1" hidden="1">
      <c r="A339" s="54">
        <v>333</v>
      </c>
    </row>
    <row r="340" spans="1:1" hidden="1">
      <c r="A340" s="54">
        <v>334</v>
      </c>
    </row>
    <row r="341" spans="1:1" hidden="1">
      <c r="A341" s="54">
        <v>335</v>
      </c>
    </row>
    <row r="342" spans="1:1" hidden="1">
      <c r="A342" s="54">
        <v>336</v>
      </c>
    </row>
    <row r="343" spans="1:1" hidden="1">
      <c r="A343" s="54">
        <v>337</v>
      </c>
    </row>
    <row r="344" spans="1:1" hidden="1">
      <c r="A344" s="54">
        <v>338</v>
      </c>
    </row>
    <row r="345" spans="1:1" hidden="1">
      <c r="A345" s="54">
        <v>339</v>
      </c>
    </row>
    <row r="346" spans="1:1" hidden="1">
      <c r="A346" s="54">
        <v>340</v>
      </c>
    </row>
    <row r="347" spans="1:1" hidden="1">
      <c r="A347" s="54">
        <v>341</v>
      </c>
    </row>
    <row r="348" spans="1:1" hidden="1">
      <c r="A348" s="54">
        <v>342</v>
      </c>
    </row>
    <row r="349" spans="1:1" hidden="1">
      <c r="A349" s="54">
        <v>343</v>
      </c>
    </row>
    <row r="350" spans="1:1" hidden="1">
      <c r="A350" s="54">
        <v>344</v>
      </c>
    </row>
    <row r="351" spans="1:1" hidden="1">
      <c r="A351" s="54">
        <v>345</v>
      </c>
    </row>
    <row r="352" spans="1:1" hidden="1">
      <c r="A352" s="54">
        <v>346</v>
      </c>
    </row>
    <row r="353" spans="1:1" hidden="1">
      <c r="A353" s="54">
        <v>347</v>
      </c>
    </row>
    <row r="354" spans="1:1" hidden="1">
      <c r="A354" s="54">
        <v>348</v>
      </c>
    </row>
    <row r="355" spans="1:1" hidden="1">
      <c r="A355" s="54">
        <v>349</v>
      </c>
    </row>
    <row r="356" spans="1:1" hidden="1">
      <c r="A356" s="54">
        <v>350</v>
      </c>
    </row>
    <row r="357" spans="1:1" hidden="1">
      <c r="A357" s="54">
        <v>351</v>
      </c>
    </row>
    <row r="358" spans="1:1" hidden="1">
      <c r="A358" s="54">
        <v>352</v>
      </c>
    </row>
    <row r="359" spans="1:1" hidden="1">
      <c r="A359" s="54">
        <v>353</v>
      </c>
    </row>
    <row r="360" spans="1:1" hidden="1">
      <c r="A360" s="54">
        <v>354</v>
      </c>
    </row>
    <row r="361" spans="1:1" hidden="1">
      <c r="A361" s="54">
        <v>355</v>
      </c>
    </row>
    <row r="362" spans="1:1" hidden="1">
      <c r="A362" s="54">
        <v>356</v>
      </c>
    </row>
    <row r="363" spans="1:1" hidden="1">
      <c r="A363" s="54">
        <v>357</v>
      </c>
    </row>
    <row r="364" spans="1:1" hidden="1">
      <c r="A364" s="54">
        <v>358</v>
      </c>
    </row>
    <row r="365" spans="1:1" hidden="1">
      <c r="A365" s="54">
        <v>359</v>
      </c>
    </row>
    <row r="366" spans="1:1" hidden="1">
      <c r="A366" s="54">
        <v>360</v>
      </c>
    </row>
    <row r="367" spans="1:1" hidden="1">
      <c r="A367" s="54">
        <v>361</v>
      </c>
    </row>
    <row r="368" spans="1:1" hidden="1">
      <c r="A368" s="54">
        <v>362</v>
      </c>
    </row>
    <row r="369" spans="1:1" hidden="1">
      <c r="A369" s="54">
        <v>363</v>
      </c>
    </row>
    <row r="370" spans="1:1" hidden="1">
      <c r="A370" s="54">
        <v>364</v>
      </c>
    </row>
    <row r="371" spans="1:1" hidden="1">
      <c r="A371" s="54">
        <v>365</v>
      </c>
    </row>
    <row r="372" spans="1:1" hidden="1">
      <c r="A372" s="54">
        <v>366</v>
      </c>
    </row>
    <row r="373" spans="1:1" hidden="1">
      <c r="A373" s="54">
        <v>367</v>
      </c>
    </row>
    <row r="374" spans="1:1" hidden="1">
      <c r="A374" s="54">
        <v>368</v>
      </c>
    </row>
    <row r="375" spans="1:1" hidden="1">
      <c r="A375" s="54">
        <v>369</v>
      </c>
    </row>
    <row r="376" spans="1:1" hidden="1">
      <c r="A376" s="54">
        <v>370</v>
      </c>
    </row>
    <row r="377" spans="1:1" hidden="1">
      <c r="A377" s="54">
        <v>371</v>
      </c>
    </row>
    <row r="378" spans="1:1" hidden="1">
      <c r="A378" s="54">
        <v>372</v>
      </c>
    </row>
    <row r="379" spans="1:1" hidden="1">
      <c r="A379" s="54">
        <v>373</v>
      </c>
    </row>
    <row r="380" spans="1:1" hidden="1">
      <c r="A380" s="54">
        <v>374</v>
      </c>
    </row>
    <row r="381" spans="1:1" hidden="1">
      <c r="A381" s="54">
        <v>375</v>
      </c>
    </row>
    <row r="382" spans="1:1" hidden="1">
      <c r="A382" s="54">
        <v>376</v>
      </c>
    </row>
    <row r="383" spans="1:1" hidden="1">
      <c r="A383" s="54">
        <v>377</v>
      </c>
    </row>
    <row r="384" spans="1:1" hidden="1">
      <c r="A384" s="54">
        <v>378</v>
      </c>
    </row>
    <row r="385" spans="1:1" hidden="1">
      <c r="A385" s="54">
        <v>379</v>
      </c>
    </row>
    <row r="386" spans="1:1" hidden="1">
      <c r="A386" s="54">
        <v>380</v>
      </c>
    </row>
    <row r="387" spans="1:1" hidden="1">
      <c r="A387" s="54">
        <v>381</v>
      </c>
    </row>
    <row r="388" spans="1:1" hidden="1">
      <c r="A388" s="54">
        <v>382</v>
      </c>
    </row>
    <row r="389" spans="1:1" hidden="1">
      <c r="A389" s="54">
        <v>383</v>
      </c>
    </row>
    <row r="390" spans="1:1" hidden="1">
      <c r="A390" s="54">
        <v>384</v>
      </c>
    </row>
    <row r="391" spans="1:1" hidden="1">
      <c r="A391" s="54">
        <v>385</v>
      </c>
    </row>
    <row r="392" spans="1:1" hidden="1">
      <c r="A392" s="54">
        <v>386</v>
      </c>
    </row>
    <row r="393" spans="1:1" hidden="1">
      <c r="A393" s="54">
        <v>387</v>
      </c>
    </row>
    <row r="394" spans="1:1" hidden="1">
      <c r="A394" s="54">
        <v>388</v>
      </c>
    </row>
    <row r="395" spans="1:1" hidden="1">
      <c r="A395" s="54">
        <v>389</v>
      </c>
    </row>
    <row r="396" spans="1:1" hidden="1">
      <c r="A396" s="54">
        <v>390</v>
      </c>
    </row>
    <row r="397" spans="1:1" hidden="1">
      <c r="A397" s="54">
        <v>391</v>
      </c>
    </row>
    <row r="398" spans="1:1" hidden="1">
      <c r="A398" s="54">
        <v>392</v>
      </c>
    </row>
    <row r="399" spans="1:1" hidden="1">
      <c r="A399" s="54">
        <v>393</v>
      </c>
    </row>
    <row r="400" spans="1:1" hidden="1">
      <c r="A400" s="54">
        <v>394</v>
      </c>
    </row>
    <row r="401" spans="1:1" hidden="1">
      <c r="A401" s="54">
        <v>395</v>
      </c>
    </row>
    <row r="402" spans="1:1" hidden="1">
      <c r="A402" s="54">
        <v>396</v>
      </c>
    </row>
    <row r="403" spans="1:1" hidden="1">
      <c r="A403" s="54">
        <v>397</v>
      </c>
    </row>
    <row r="404" spans="1:1" hidden="1">
      <c r="A404" s="54">
        <v>398</v>
      </c>
    </row>
    <row r="405" spans="1:1" hidden="1">
      <c r="A405" s="54">
        <v>399</v>
      </c>
    </row>
    <row r="406" spans="1:1" hidden="1">
      <c r="A406" s="54">
        <v>400</v>
      </c>
    </row>
    <row r="407" spans="1:1" hidden="1">
      <c r="A407" s="54">
        <v>401</v>
      </c>
    </row>
    <row r="408" spans="1:1" hidden="1">
      <c r="A408" s="54">
        <v>402</v>
      </c>
    </row>
    <row r="409" spans="1:1" hidden="1">
      <c r="A409" s="54">
        <v>403</v>
      </c>
    </row>
    <row r="410" spans="1:1" hidden="1">
      <c r="A410" s="54">
        <v>404</v>
      </c>
    </row>
    <row r="411" spans="1:1" hidden="1">
      <c r="A411" s="54">
        <v>405</v>
      </c>
    </row>
    <row r="412" spans="1:1" hidden="1">
      <c r="A412" s="54">
        <v>406</v>
      </c>
    </row>
    <row r="413" spans="1:1" hidden="1">
      <c r="A413" s="54">
        <v>407</v>
      </c>
    </row>
    <row r="414" spans="1:1" hidden="1">
      <c r="A414" s="54">
        <v>408</v>
      </c>
    </row>
    <row r="415" spans="1:1" hidden="1">
      <c r="A415" s="54">
        <v>409</v>
      </c>
    </row>
    <row r="416" spans="1:1" hidden="1">
      <c r="A416" s="54">
        <v>410</v>
      </c>
    </row>
    <row r="417" spans="1:1" hidden="1">
      <c r="A417" s="54">
        <v>411</v>
      </c>
    </row>
    <row r="418" spans="1:1" hidden="1">
      <c r="A418" s="54">
        <v>412</v>
      </c>
    </row>
    <row r="419" spans="1:1" hidden="1">
      <c r="A419" s="54">
        <v>413</v>
      </c>
    </row>
    <row r="420" spans="1:1" hidden="1">
      <c r="A420" s="54">
        <v>414</v>
      </c>
    </row>
    <row r="421" spans="1:1" hidden="1">
      <c r="A421" s="54">
        <v>415</v>
      </c>
    </row>
    <row r="422" spans="1:1" hidden="1">
      <c r="A422" s="54">
        <v>416</v>
      </c>
    </row>
    <row r="423" spans="1:1" hidden="1">
      <c r="A423" s="54">
        <v>417</v>
      </c>
    </row>
    <row r="424" spans="1:1" hidden="1">
      <c r="A424" s="54">
        <v>418</v>
      </c>
    </row>
    <row r="425" spans="1:1" hidden="1">
      <c r="A425" s="54">
        <v>419</v>
      </c>
    </row>
    <row r="426" spans="1:1" hidden="1">
      <c r="A426" s="54">
        <v>420</v>
      </c>
    </row>
    <row r="427" spans="1:1" hidden="1">
      <c r="A427" s="54">
        <v>421</v>
      </c>
    </row>
    <row r="428" spans="1:1" hidden="1">
      <c r="A428" s="54">
        <v>422</v>
      </c>
    </row>
    <row r="429" spans="1:1" hidden="1">
      <c r="A429" s="54">
        <v>423</v>
      </c>
    </row>
    <row r="430" spans="1:1" hidden="1">
      <c r="A430" s="54">
        <v>424</v>
      </c>
    </row>
    <row r="431" spans="1:1" hidden="1">
      <c r="A431" s="54">
        <v>425</v>
      </c>
    </row>
    <row r="432" spans="1:1" hidden="1">
      <c r="A432" s="54">
        <v>426</v>
      </c>
    </row>
    <row r="433" spans="1:1" hidden="1">
      <c r="A433" s="54">
        <v>427</v>
      </c>
    </row>
    <row r="434" spans="1:1" hidden="1">
      <c r="A434" s="54">
        <v>428</v>
      </c>
    </row>
    <row r="435" spans="1:1" hidden="1">
      <c r="A435" s="54">
        <v>429</v>
      </c>
    </row>
    <row r="436" spans="1:1" hidden="1">
      <c r="A436" s="54">
        <v>430</v>
      </c>
    </row>
    <row r="437" spans="1:1" hidden="1">
      <c r="A437" s="54">
        <v>431</v>
      </c>
    </row>
    <row r="438" spans="1:1" hidden="1">
      <c r="A438" s="54">
        <v>432</v>
      </c>
    </row>
    <row r="439" spans="1:1" hidden="1">
      <c r="A439" s="54">
        <v>433</v>
      </c>
    </row>
    <row r="440" spans="1:1" hidden="1">
      <c r="A440" s="54">
        <v>434</v>
      </c>
    </row>
    <row r="441" spans="1:1" hidden="1">
      <c r="A441" s="54">
        <v>435</v>
      </c>
    </row>
    <row r="442" spans="1:1" hidden="1">
      <c r="A442" s="54">
        <v>436</v>
      </c>
    </row>
    <row r="443" spans="1:1" hidden="1">
      <c r="A443" s="54">
        <v>437</v>
      </c>
    </row>
    <row r="444" spans="1:1" hidden="1">
      <c r="A444" s="54">
        <v>438</v>
      </c>
    </row>
    <row r="445" spans="1:1" hidden="1">
      <c r="A445" s="54">
        <v>439</v>
      </c>
    </row>
    <row r="446" spans="1:1" hidden="1">
      <c r="A446" s="54">
        <v>440</v>
      </c>
    </row>
    <row r="447" spans="1:1" hidden="1">
      <c r="A447" s="54">
        <v>441</v>
      </c>
    </row>
    <row r="448" spans="1:1" hidden="1">
      <c r="A448" s="54">
        <v>442</v>
      </c>
    </row>
    <row r="449" spans="1:1" hidden="1">
      <c r="A449" s="54">
        <v>443</v>
      </c>
    </row>
    <row r="450" spans="1:1" hidden="1">
      <c r="A450" s="54">
        <v>444</v>
      </c>
    </row>
    <row r="451" spans="1:1" hidden="1">
      <c r="A451" s="54">
        <v>445</v>
      </c>
    </row>
    <row r="452" spans="1:1" hidden="1">
      <c r="A452" s="54">
        <v>446</v>
      </c>
    </row>
    <row r="453" spans="1:1" hidden="1">
      <c r="A453" s="54">
        <v>447</v>
      </c>
    </row>
    <row r="454" spans="1:1" hidden="1">
      <c r="A454" s="54">
        <v>448</v>
      </c>
    </row>
    <row r="455" spans="1:1" hidden="1">
      <c r="A455" s="54">
        <v>449</v>
      </c>
    </row>
    <row r="456" spans="1:1" hidden="1">
      <c r="A456" s="54">
        <v>450</v>
      </c>
    </row>
    <row r="457" spans="1:1" hidden="1">
      <c r="A457" s="54">
        <v>451</v>
      </c>
    </row>
    <row r="458" spans="1:1" hidden="1">
      <c r="A458" s="54">
        <v>452</v>
      </c>
    </row>
    <row r="459" spans="1:1" hidden="1">
      <c r="A459" s="54">
        <v>453</v>
      </c>
    </row>
    <row r="460" spans="1:1" hidden="1">
      <c r="A460" s="54">
        <v>454</v>
      </c>
    </row>
    <row r="461" spans="1:1" hidden="1">
      <c r="A461" s="54">
        <v>455</v>
      </c>
    </row>
    <row r="462" spans="1:1" hidden="1">
      <c r="A462" s="54">
        <v>456</v>
      </c>
    </row>
    <row r="463" spans="1:1" hidden="1">
      <c r="A463" s="54">
        <v>457</v>
      </c>
    </row>
    <row r="464" spans="1:1" hidden="1">
      <c r="A464" s="54">
        <v>458</v>
      </c>
    </row>
    <row r="465" spans="1:1" hidden="1">
      <c r="A465" s="54">
        <v>459</v>
      </c>
    </row>
    <row r="466" spans="1:1" hidden="1">
      <c r="A466" s="54">
        <v>460</v>
      </c>
    </row>
    <row r="467" spans="1:1" hidden="1">
      <c r="A467" s="54">
        <v>461</v>
      </c>
    </row>
    <row r="468" spans="1:1" hidden="1">
      <c r="A468" s="54">
        <v>462</v>
      </c>
    </row>
    <row r="469" spans="1:1" hidden="1">
      <c r="A469" s="54">
        <v>463</v>
      </c>
    </row>
    <row r="470" spans="1:1" hidden="1">
      <c r="A470" s="54">
        <v>464</v>
      </c>
    </row>
    <row r="471" spans="1:1" hidden="1">
      <c r="A471" s="54">
        <v>465</v>
      </c>
    </row>
    <row r="472" spans="1:1" hidden="1">
      <c r="A472" s="54">
        <v>466</v>
      </c>
    </row>
    <row r="473" spans="1:1" hidden="1">
      <c r="A473" s="54">
        <v>467</v>
      </c>
    </row>
    <row r="474" spans="1:1" hidden="1">
      <c r="A474" s="54">
        <v>468</v>
      </c>
    </row>
    <row r="475" spans="1:1" hidden="1">
      <c r="A475" s="54">
        <v>469</v>
      </c>
    </row>
    <row r="476" spans="1:1" hidden="1">
      <c r="A476" s="54">
        <v>470</v>
      </c>
    </row>
    <row r="477" spans="1:1" hidden="1">
      <c r="A477" s="54">
        <v>471</v>
      </c>
    </row>
    <row r="478" spans="1:1" hidden="1">
      <c r="A478" s="54">
        <v>472</v>
      </c>
    </row>
    <row r="479" spans="1:1" hidden="1">
      <c r="A479" s="54">
        <v>473</v>
      </c>
    </row>
    <row r="480" spans="1:1" hidden="1">
      <c r="A480" s="54">
        <v>474</v>
      </c>
    </row>
    <row r="481" spans="1:1" hidden="1">
      <c r="A481" s="54">
        <v>475</v>
      </c>
    </row>
    <row r="482" spans="1:1" hidden="1">
      <c r="A482" s="54">
        <v>476</v>
      </c>
    </row>
    <row r="483" spans="1:1" hidden="1">
      <c r="A483" s="54">
        <v>477</v>
      </c>
    </row>
    <row r="484" spans="1:1" hidden="1">
      <c r="A484" s="54">
        <v>478</v>
      </c>
    </row>
    <row r="485" spans="1:1" hidden="1">
      <c r="A485" s="54">
        <v>479</v>
      </c>
    </row>
    <row r="486" spans="1:1" hidden="1">
      <c r="A486" s="54">
        <v>480</v>
      </c>
    </row>
    <row r="487" spans="1:1" hidden="1">
      <c r="A487" s="54">
        <v>481</v>
      </c>
    </row>
    <row r="488" spans="1:1" hidden="1">
      <c r="A488" s="54">
        <v>482</v>
      </c>
    </row>
    <row r="489" spans="1:1" hidden="1">
      <c r="A489" s="54">
        <v>483</v>
      </c>
    </row>
    <row r="490" spans="1:1" hidden="1">
      <c r="A490" s="54">
        <v>484</v>
      </c>
    </row>
    <row r="491" spans="1:1" hidden="1">
      <c r="A491" s="54">
        <v>485</v>
      </c>
    </row>
    <row r="492" spans="1:1" hidden="1">
      <c r="A492" s="54">
        <v>486</v>
      </c>
    </row>
    <row r="493" spans="1:1" hidden="1">
      <c r="A493" s="54">
        <v>487</v>
      </c>
    </row>
    <row r="494" spans="1:1" hidden="1">
      <c r="A494" s="54">
        <v>488</v>
      </c>
    </row>
    <row r="495" spans="1:1" hidden="1">
      <c r="A495" s="54">
        <v>489</v>
      </c>
    </row>
    <row r="496" spans="1:1" hidden="1">
      <c r="A496" s="54">
        <v>490</v>
      </c>
    </row>
    <row r="497" spans="1:1" hidden="1">
      <c r="A497" s="54">
        <v>491</v>
      </c>
    </row>
    <row r="498" spans="1:1" hidden="1">
      <c r="A498" s="54">
        <v>492</v>
      </c>
    </row>
    <row r="499" spans="1:1" hidden="1">
      <c r="A499" s="54">
        <v>493</v>
      </c>
    </row>
    <row r="500" spans="1:1" hidden="1">
      <c r="A500" s="54">
        <v>494</v>
      </c>
    </row>
    <row r="501" spans="1:1" hidden="1">
      <c r="A501" s="54">
        <v>495</v>
      </c>
    </row>
    <row r="502" spans="1:1" hidden="1">
      <c r="A502" s="54">
        <v>496</v>
      </c>
    </row>
    <row r="503" spans="1:1" hidden="1">
      <c r="A503" s="54">
        <v>497</v>
      </c>
    </row>
    <row r="504" spans="1:1" hidden="1">
      <c r="A504" s="54">
        <v>498</v>
      </c>
    </row>
    <row r="505" spans="1:1" hidden="1">
      <c r="A505" s="54">
        <v>499</v>
      </c>
    </row>
    <row r="506" spans="1:1" hidden="1">
      <c r="A506" s="54">
        <v>500</v>
      </c>
    </row>
    <row r="507" spans="1:1"/>
    <row r="508" spans="1:1"/>
    <row r="509" spans="1:1" hidden="1"/>
  </sheetData>
  <sheetProtection password="C654" sheet="1" objects="1" scenarios="1"/>
  <mergeCells count="4">
    <mergeCell ref="F4:G4"/>
    <mergeCell ref="F3:G3"/>
    <mergeCell ref="K3:L3"/>
    <mergeCell ref="K4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الرئيسية</vt:lpstr>
      <vt:lpstr>طبع واحد</vt:lpstr>
      <vt:lpstr>نمودج واحد</vt:lpstr>
      <vt:lpstr>نمودج اثنين</vt:lpstr>
      <vt:lpstr>قائمة واحد</vt:lpstr>
      <vt:lpstr>الموظفين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2020-04-27T15:52:50Z</dcterms:modified>
</cp:coreProperties>
</file>